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ables/table1.xml" ContentType="application/vnd.openxmlformats-officedocument.spreadsheetml.table+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Quick Start" sheetId="1" r:id="rId1"/>
    <sheet name="Order Entry" sheetId="2" r:id="rId2"/>
    <sheet name="Dashboard" sheetId="3" r:id="rId3"/>
  </sheets>
  <calcPr calcId="124519" fullCalcOnLoad="1"/>
</workbook>
</file>

<file path=xl/sharedStrings.xml><?xml version="1.0" encoding="utf-8"?>
<sst xmlns="http://schemas.openxmlformats.org/spreadsheetml/2006/main" count="75" uniqueCount="57">
  <si>
    <t>Payment Risk Check Lite</t>
  </si>
  <si>
    <t>100 rows · 5 KPIs · data issues and overdue flags · macro-free</t>
  </si>
  <si>
    <t>Start in two minutes</t>
  </si>
  <si>
    <t>1. Review the demo, then copy the blank workbook as your working file.
2. On Order Entry, fill only yellow cells; gray cells contain formulas.
3. Correct red data issues first; only Valid rows enter the dashboard.
4. Keep an untouched backup before pasting real data.</t>
  </si>
  <si>
    <t>What the formulas check</t>
  </si>
  <si>
    <t>Duplicate Order ID
Missing Customer Code or Due Date
Invalid order or paid amount
Outstanding and overdue status</t>
  </si>
  <si>
    <t>Lite excludes monthly trends, charts, item analysis, integrations, and multi-user permissions. The full version adds 500 rows and a more complete operations dashboard. Different workflows require discovery rather than forcing the template.</t>
  </si>
  <si>
    <t>Important Boundaries</t>
  </si>
  <si>
    <t>This file is not accounting, tax, legal, collection, invoicing, banking, or payment software. It does not guarantee revenue or collection. All demo data is fictional. Users must back up, verify formulas, and assess laws, permissions, privacy, and security.</t>
  </si>
  <si>
    <t>Order ID</t>
  </si>
  <si>
    <t>Due Date</t>
  </si>
  <si>
    <t>Customer Code</t>
  </si>
  <si>
    <t>Order Amount</t>
  </si>
  <si>
    <t>Paid Amount</t>
  </si>
  <si>
    <t>Collection Status</t>
  </si>
  <si>
    <t>Outstanding Amount</t>
  </si>
  <si>
    <t>Data Check</t>
  </si>
  <si>
    <t>Overdue Status</t>
  </si>
  <si>
    <t>S-001</t>
  </si>
  <si>
    <t>C001</t>
  </si>
  <si>
    <t>Paid</t>
  </si>
  <si>
    <t>S-002</t>
  </si>
  <si>
    <t>C002</t>
  </si>
  <si>
    <t>Partially Paid</t>
  </si>
  <si>
    <t>S-003</t>
  </si>
  <si>
    <t>C003</t>
  </si>
  <si>
    <t>Unpaid</t>
  </si>
  <si>
    <t>S-004</t>
  </si>
  <si>
    <t>C004</t>
  </si>
  <si>
    <t>S-005</t>
  </si>
  <si>
    <t>C005</t>
  </si>
  <si>
    <t>S-006</t>
  </si>
  <si>
    <t>C006</t>
  </si>
  <si>
    <t>S-007</t>
  </si>
  <si>
    <t>C007</t>
  </si>
  <si>
    <t>S-008</t>
  </si>
  <si>
    <t>C009</t>
  </si>
  <si>
    <t>S-010</t>
  </si>
  <si>
    <t>C010</t>
  </si>
  <si>
    <t>S-011</t>
  </si>
  <si>
    <t>C011</t>
  </si>
  <si>
    <t>Cancelled</t>
  </si>
  <si>
    <t>S-012</t>
  </si>
  <si>
    <t>C012</t>
  </si>
  <si>
    <t>Payment Risk Dashboard | Lite</t>
  </si>
  <si>
    <t>Only orders with Valid Data Check status enter amount KPIs</t>
  </si>
  <si>
    <t>Valid Orders</t>
  </si>
  <si>
    <t>Valid Order Amount</t>
  </si>
  <si>
    <t>Outstanding Amount</t>
  </si>
  <si>
    <t>OverduePending</t>
  </si>
  <si>
    <t>Data Issues</t>
  </si>
  <si>
    <t>Review order</t>
  </si>
  <si>
    <t>1. Review Data Issues and correct the source row.
2. Review Overdue Pending and confirm whether each amount was paid, extended, or cancelled.
3. Do not use this sheet as accounting, invoicing, bank-reconciliation, or formal collection evidence.</t>
  </si>
  <si>
    <t>The full version adds</t>
  </si>
  <si>
    <t>500-row capacity
Monthly summaries and charts
Item and channel analysis
More dropdowns
Buyer documents and license tiers</t>
  </si>
  <si>
    <t>Calculation Date Note</t>
  </si>
  <si>
    <t>Overdue Status uses TODAY() and recalculates when the workbook opens. Demo cached values use 2026-07-13. If Excel shows stale values, confirm automatic calculation mode.</t>
  </si>
</sst>
</file>

<file path=xl/styles.xml><?xml version="1.0" encoding="utf-8"?>
<styleSheet xmlns="http://schemas.openxmlformats.org/spreadsheetml/2006/main">
  <numFmts count="3">
    <numFmt numFmtId="164" formatCode="yyyy-mm-dd"/>
    <numFmt numFmtId="165" formatCode="$#,##0"/>
    <numFmt numFmtId="166" formatCode="#,##0"/>
  </numFmts>
  <fonts count="10">
    <font>
      <sz val="11"/>
      <color theme="1"/>
      <name val="Calibri"/>
      <family val="2"/>
      <scheme val="minor"/>
    </font>
    <font>
      <b/>
      <sz val="22"/>
      <color rgb="FFFFFFFF"/>
      <name val="Calibri"/>
      <family val="2"/>
      <scheme val="minor"/>
    </font>
    <font>
      <sz val="10"/>
      <color rgb="FFDDEAF2"/>
      <name val="Calibri"/>
      <family val="2"/>
      <scheme val="minor"/>
    </font>
    <font>
      <b/>
      <sz val="13"/>
      <color rgb="FF17324D"/>
      <name val="Calibri"/>
      <family val="2"/>
      <scheme val="minor"/>
    </font>
    <font>
      <sz val="10"/>
      <color rgb="FF17324D"/>
      <name val="Calibri"/>
      <family val="2"/>
      <scheme val="minor"/>
    </font>
    <font>
      <i/>
      <sz val="9"/>
      <color rgb="FF5D6B78"/>
      <name val="Calibri"/>
      <family val="2"/>
      <scheme val="minor"/>
    </font>
    <font>
      <sz val="11"/>
      <color rgb="FF17324D"/>
      <name val="Calibri"/>
      <family val="2"/>
      <scheme val="minor"/>
    </font>
    <font>
      <b/>
      <sz val="11"/>
      <color rgb="FF5D6B78"/>
      <name val="Calibri"/>
      <family val="2"/>
      <scheme val="minor"/>
    </font>
    <font>
      <b/>
      <sz val="17"/>
      <color rgb="FF2A6F97"/>
      <name val="Calibri"/>
      <family val="2"/>
      <scheme val="minor"/>
    </font>
    <font>
      <b/>
      <sz val="16"/>
      <color rgb="FF2A6F97"/>
      <name val="Calibri"/>
      <family val="2"/>
      <scheme val="minor"/>
    </font>
  </fonts>
  <fills count="5">
    <fill>
      <patternFill patternType="none"/>
    </fill>
    <fill>
      <patternFill patternType="gray125"/>
    </fill>
    <fill>
      <patternFill patternType="solid">
        <fgColor rgb="FF17324D"/>
        <bgColor indexed="64"/>
      </patternFill>
    </fill>
    <fill>
      <patternFill patternType="solid">
        <fgColor rgb="FFFFF3CD"/>
        <bgColor indexed="64"/>
      </patternFill>
    </fill>
    <fill>
      <patternFill patternType="solid">
        <fgColor rgb="FFF3F6F8"/>
        <bgColor indexed="64"/>
      </patternFill>
    </fill>
  </fills>
  <borders count="3">
    <border>
      <left/>
      <right/>
      <top/>
      <bottom/>
      <diagonal/>
    </border>
    <border>
      <left/>
      <right/>
      <top/>
      <bottom style="medium">
        <color rgb="FF2A9D8F"/>
      </bottom>
      <diagonal/>
    </border>
    <border>
      <left style="thin">
        <color rgb="FFD5DEE5"/>
      </left>
      <right style="thin">
        <color rgb="FFD5DEE5"/>
      </right>
      <top style="thin">
        <color rgb="FFD5DEE5"/>
      </top>
      <bottom style="thin">
        <color rgb="FFD5DEE5"/>
      </bottom>
      <diagonal/>
    </border>
  </borders>
  <cellStyleXfs count="1">
    <xf numFmtId="0" fontId="0" fillId="0" borderId="0"/>
  </cellStyleXfs>
  <cellXfs count="15">
    <xf numFmtId="0" fontId="0" fillId="0" borderId="0" xfId="0"/>
    <xf numFmtId="0" fontId="1" fillId="2" borderId="0" xfId="0" applyFont="1" applyFill="1" applyAlignment="1">
      <alignment vertical="center"/>
    </xf>
    <xf numFmtId="0" fontId="2" fillId="2" borderId="0" xfId="0" applyFont="1" applyFill="1" applyAlignment="1">
      <alignment vertical="center"/>
    </xf>
    <xf numFmtId="0" fontId="3" fillId="0" borderId="1" xfId="0" applyFont="1" applyBorder="1"/>
    <xf numFmtId="0" fontId="4" fillId="0" borderId="0" xfId="0" applyFont="1" applyAlignment="1">
      <alignment vertical="top" wrapText="1"/>
    </xf>
    <xf numFmtId="0" fontId="5" fillId="0" borderId="0" xfId="0" applyFont="1" applyAlignment="1">
      <alignment vertical="top" wrapText="1"/>
    </xf>
    <xf numFmtId="0" fontId="6" fillId="3" borderId="0" xfId="0" applyFont="1" applyFill="1"/>
    <xf numFmtId="164" fontId="6" fillId="3" borderId="0" xfId="0" applyNumberFormat="1" applyFont="1" applyFill="1" applyAlignment="1">
      <alignment horizontal="center"/>
    </xf>
    <xf numFmtId="165" fontId="6" fillId="3" borderId="0" xfId="0" applyNumberFormat="1" applyFont="1" applyFill="1" applyAlignment="1">
      <alignment horizontal="right"/>
    </xf>
    <xf numFmtId="0" fontId="6" fillId="3" borderId="0" xfId="0" applyFont="1" applyFill="1" applyAlignment="1">
      <alignment horizontal="center"/>
    </xf>
    <xf numFmtId="165" fontId="6" fillId="4" borderId="0" xfId="0" applyNumberFormat="1" applyFont="1" applyFill="1" applyAlignment="1">
      <alignment horizontal="right"/>
    </xf>
    <xf numFmtId="0" fontId="6" fillId="4" borderId="0" xfId="0" applyFont="1" applyFill="1" applyAlignment="1">
      <alignment horizontal="center"/>
    </xf>
    <xf numFmtId="0" fontId="7" fillId="4" borderId="2" xfId="0" applyFont="1" applyFill="1" applyBorder="1" applyAlignment="1">
      <alignment horizontal="center"/>
    </xf>
    <xf numFmtId="166" fontId="8" fillId="0" borderId="2" xfId="0" applyNumberFormat="1" applyFont="1" applyBorder="1" applyAlignment="1">
      <alignment horizontal="center" vertical="center"/>
    </xf>
    <xf numFmtId="165" fontId="9" fillId="0" borderId="2" xfId="0" applyNumberFormat="1" applyFont="1" applyBorder="1" applyAlignment="1">
      <alignment horizontal="center" vertical="center"/>
    </xf>
  </cellXfs>
  <cellStyles count="1">
    <cellStyle name="Normal" xfId="0" builtinId="0"/>
  </cellStyles>
  <dxfs count="2">
    <dxf>
      <font>
        <b/>
        <color rgb="FFC44536"/>
      </font>
      <fill>
        <patternFill>
          <bgColor rgb="FFFDECEC"/>
        </patternFill>
      </fill>
    </dxf>
    <dxf>
      <font>
        <color rgb="FF217A5B"/>
      </font>
      <fill>
        <patternFill>
          <bgColor rgb="FFEAF4F4"/>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ables/table1.xml><?xml version="1.0" encoding="utf-8"?>
<table xmlns="http://schemas.openxmlformats.org/spreadsheetml/2006/main" id="1" name="LiteOrders" displayName="LiteOrders" ref="A1:I101" totalsRowShown="0">
  <autoFilter ref="A1:I101"/>
  <tableColumns count="9">
    <tableColumn id="1" name="Order ID"/>
    <tableColumn id="2" name="Due Date"/>
    <tableColumn id="3" name="Customer Code"/>
    <tableColumn id="4" name="Order Amount"/>
    <tableColumn id="5" name="Paid Amount"/>
    <tableColumn id="6" name="Collection Status"/>
    <tableColumn id="7" name="Outstanding Amount"/>
    <tableColumn id="8" name="Data Check"/>
    <tableColumn id="9" name="Overdue Status"/>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Calibri"/>
        <a:font script="Hant" typeface="Calibri"/>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Calibri"/>
        <a:font script="Hant" typeface="Calibri"/>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sheetPr>
    <tabColor rgb="FF2A9D8F"/>
  </sheetPr>
  <dimension ref="A1:G20"/>
  <sheetViews>
    <sheetView showGridLines="0" tabSelected="1" workbookViewId="0">
      <pane ySplit="2" topLeftCell="A3" activePane="bottomLeft" state="frozen"/>
      <selection pane="bottomLeft"/>
    </sheetView>
  </sheetViews>
  <sheetFormatPr defaultRowHeight="15"/>
  <cols>
    <col min="1" max="1" width="3.7109375" customWidth="1"/>
    <col min="2" max="7" width="16.7109375" customWidth="1"/>
  </cols>
  <sheetData>
    <row r="1" spans="2:7" ht="34" customHeight="1">
      <c r="B1" s="1" t="s">
        <v>0</v>
      </c>
      <c r="C1" s="1"/>
      <c r="D1" s="1"/>
      <c r="E1" s="1"/>
      <c r="F1" s="1"/>
      <c r="G1" s="1"/>
    </row>
    <row r="2" spans="2:7">
      <c r="B2" s="2" t="s">
        <v>1</v>
      </c>
      <c r="C2" s="2"/>
      <c r="D2" s="2"/>
      <c r="E2" s="2"/>
      <c r="F2" s="2"/>
      <c r="G2" s="2"/>
    </row>
    <row r="4" spans="2:7">
      <c r="B4" s="3" t="s">
        <v>2</v>
      </c>
    </row>
    <row r="5" spans="2:7">
      <c r="B5" s="4" t="s">
        <v>3</v>
      </c>
      <c r="C5" s="4"/>
      <c r="D5" s="4"/>
      <c r="E5" s="4"/>
      <c r="F5" s="4"/>
      <c r="G5" s="4"/>
    </row>
    <row r="6" spans="2:7">
      <c r="B6" s="4"/>
      <c r="C6" s="4"/>
      <c r="D6" s="4"/>
      <c r="E6" s="4"/>
      <c r="F6" s="4"/>
      <c r="G6" s="4"/>
    </row>
    <row r="7" spans="2:7">
      <c r="B7" s="4"/>
      <c r="C7" s="4"/>
      <c r="D7" s="4"/>
      <c r="E7" s="4"/>
      <c r="F7" s="4"/>
      <c r="G7" s="4"/>
    </row>
    <row r="8" spans="2:7">
      <c r="B8" s="4"/>
      <c r="C8" s="4"/>
      <c r="D8" s="4"/>
      <c r="E8" s="4"/>
      <c r="F8" s="4"/>
      <c r="G8" s="4"/>
    </row>
    <row r="10" spans="2:7">
      <c r="B10" s="3" t="s">
        <v>4</v>
      </c>
    </row>
    <row r="11" spans="2:7">
      <c r="B11" s="4" t="s">
        <v>5</v>
      </c>
      <c r="C11" s="4"/>
      <c r="D11" s="4"/>
      <c r="E11" s="4" t="s">
        <v>6</v>
      </c>
      <c r="F11" s="4"/>
      <c r="G11" s="4"/>
    </row>
    <row r="12" spans="2:7">
      <c r="B12" s="4"/>
      <c r="C12" s="4"/>
      <c r="D12" s="4"/>
      <c r="E12" s="4"/>
      <c r="F12" s="4"/>
      <c r="G12" s="4"/>
    </row>
    <row r="13" spans="2:7">
      <c r="B13" s="4"/>
      <c r="C13" s="4"/>
      <c r="D13" s="4"/>
      <c r="E13" s="4"/>
      <c r="F13" s="4"/>
      <c r="G13" s="4"/>
    </row>
    <row r="14" spans="2:7">
      <c r="B14" s="4"/>
      <c r="C14" s="4"/>
      <c r="D14" s="4"/>
      <c r="E14" s="4"/>
      <c r="F14" s="4"/>
      <c r="G14" s="4"/>
    </row>
    <row r="16" spans="2:7">
      <c r="B16" s="3" t="s">
        <v>7</v>
      </c>
    </row>
    <row r="17" spans="2:7">
      <c r="B17" s="5" t="s">
        <v>8</v>
      </c>
      <c r="C17" s="5"/>
      <c r="D17" s="5"/>
      <c r="E17" s="5"/>
      <c r="F17" s="5"/>
      <c r="G17" s="5"/>
    </row>
    <row r="18" spans="2:7">
      <c r="B18" s="5"/>
      <c r="C18" s="5"/>
      <c r="D18" s="5"/>
      <c r="E18" s="5"/>
      <c r="F18" s="5"/>
      <c r="G18" s="5"/>
    </row>
    <row r="19" spans="2:7">
      <c r="B19" s="5"/>
      <c r="C19" s="5"/>
      <c r="D19" s="5"/>
      <c r="E19" s="5"/>
      <c r="F19" s="5"/>
      <c r="G19" s="5"/>
    </row>
    <row r="20" spans="2:7">
      <c r="B20" s="5"/>
      <c r="C20" s="5"/>
      <c r="D20" s="5"/>
      <c r="E20" s="5"/>
      <c r="F20" s="5"/>
      <c r="G20" s="5"/>
    </row>
  </sheetData>
  <mergeCells count="6">
    <mergeCell ref="B1:G1"/>
    <mergeCell ref="B2:G2"/>
    <mergeCell ref="B5:G8"/>
    <mergeCell ref="B11:D14"/>
    <mergeCell ref="E11:G14"/>
    <mergeCell ref="B17:G20"/>
  </mergeCell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2A9D8F"/>
  </sheetPr>
  <dimension ref="A1:I101"/>
  <sheetViews>
    <sheetView showGridLines="0" workbookViewId="0">
      <pane xSplit="3" ySplit="1" topLeftCell="D2" activePane="bottomRight" state="frozen"/>
      <selection pane="topRight" activeCell="D1" sqref="D1"/>
      <selection pane="bottomLeft" activeCell="A2" sqref="A2"/>
      <selection pane="bottomRight"/>
    </sheetView>
  </sheetViews>
  <sheetFormatPr defaultRowHeight="15"/>
  <cols>
    <col min="1" max="1" width="15.7109375" style="6" customWidth="1"/>
    <col min="2" max="2" width="13.7109375" style="7" customWidth="1"/>
    <col min="3" max="3" width="14.7109375" style="6" customWidth="1"/>
    <col min="4" max="5" width="14.7109375" style="8" customWidth="1"/>
    <col min="6" max="6" width="13.7109375" style="9" customWidth="1"/>
    <col min="7" max="7" width="14.7109375" style="10" customWidth="1"/>
    <col min="8" max="9" width="17.7109375" style="11" customWidth="1"/>
  </cols>
  <sheetData>
    <row r="1" spans="1:9">
      <c r="A1" s="6" t="s">
        <v>9</v>
      </c>
      <c r="B1" s="7" t="s">
        <v>10</v>
      </c>
      <c r="C1" s="6" t="s">
        <v>11</v>
      </c>
      <c r="D1" s="8" t="s">
        <v>12</v>
      </c>
      <c r="E1" s="8" t="s">
        <v>13</v>
      </c>
      <c r="F1" s="9" t="s">
        <v>14</v>
      </c>
      <c r="G1" s="10" t="s">
        <v>15</v>
      </c>
      <c r="H1" s="11" t="s">
        <v>16</v>
      </c>
      <c r="I1" s="11" t="s">
        <v>17</v>
      </c>
    </row>
    <row r="2" spans="1:9">
      <c r="A2" s="6" t="s">
        <v>18</v>
      </c>
      <c r="B2" s="7">
        <v>46204</v>
      </c>
      <c r="C2" s="6" t="s">
        <v>19</v>
      </c>
      <c r="D2" s="8">
        <v>12000</v>
      </c>
      <c r="E2" s="8">
        <v>12000</v>
      </c>
      <c r="F2" s="9" t="s">
        <v>20</v>
      </c>
      <c r="G2" s="10">
        <f>IF(OR(A2="",F2="Cancelled"),"",MAX(D2-E2,0))</f>
        <v>0</v>
      </c>
      <c r="H2" s="11" t="str">
        <f>IF(COUNTA(A2:F2)=0,"",IF(A2="","Missing Order ID",IF(COUNTIF($A$2:$A$101,A2)&gt;1,"Duplicate Order ID",IF(C2="","Missing Customer Code",IF(OR(D2&lt;=0,E2&lt;0,E2&gt;D2),"Invalid Amount",IF(B2="","Missing Due Date",IF(F2="","Missing Collection Status","Valid")))))))</f>
        <v>Valid</v>
      </c>
      <c r="I2" s="11">
        <f>IF(OR(H2&lt;&gt;"Valid",G2&lt;=0,B2=""),"",IF(B2&lt;TODAY(),"Overdue","Not Due"))</f>
        <v/>
      </c>
    </row>
    <row r="3" spans="1:9">
      <c r="A3" s="6" t="s">
        <v>21</v>
      </c>
      <c r="B3" s="7">
        <v>46208</v>
      </c>
      <c r="C3" s="6" t="s">
        <v>22</v>
      </c>
      <c r="D3" s="8">
        <v>8500</v>
      </c>
      <c r="E3" s="8">
        <v>4000</v>
      </c>
      <c r="F3" s="9" t="s">
        <v>23</v>
      </c>
      <c r="G3" s="10">
        <f>IF(OR(A3="",F3="Cancelled"),"",MAX(D3-E3,0))</f>
        <v>4500</v>
      </c>
      <c r="H3" s="11" t="str">
        <f>IF(COUNTA(A3:F3)=0,"",IF(A3="","Missing Order ID",IF(COUNTIF($A$2:$A$101,A3)&gt;1,"Duplicate Order ID",IF(C3="","Missing Customer Code",IF(OR(D3&lt;=0,E3&lt;0,E3&gt;D3),"Invalid Amount",IF(B3="","Missing Due Date",IF(F3="","Missing Collection Status","Valid")))))))</f>
        <v>Valid</v>
      </c>
      <c r="I3" s="11" t="str">
        <f>IF(OR(H3&lt;&gt;"Valid",G3&lt;=0,B3=""),"",IF(B3&lt;TODAY(),"Overdue","Not Due"))</f>
        <v>Overdue</v>
      </c>
    </row>
    <row r="4" spans="1:9">
      <c r="A4" s="6" t="s">
        <v>24</v>
      </c>
      <c r="B4" s="7">
        <v>46213</v>
      </c>
      <c r="C4" s="6" t="s">
        <v>25</v>
      </c>
      <c r="D4" s="8">
        <v>6200</v>
      </c>
      <c r="E4" s="8">
        <v>0</v>
      </c>
      <c r="F4" s="9" t="s">
        <v>26</v>
      </c>
      <c r="G4" s="10">
        <f>IF(OR(A4="",F4="Cancelled"),"",MAX(D4-E4,0))</f>
        <v>6200</v>
      </c>
      <c r="H4" s="11" t="str">
        <f>IF(COUNTA(A4:F4)=0,"",IF(A4="","Missing Order ID",IF(COUNTIF($A$2:$A$101,A4)&gt;1,"Duplicate Order ID",IF(C4="","Missing Customer Code",IF(OR(D4&lt;=0,E4&lt;0,E4&gt;D4),"Invalid Amount",IF(B4="","Missing Due Date",IF(F4="","Missing Collection Status","Valid")))))))</f>
        <v>Valid</v>
      </c>
      <c r="I4" s="11" t="str">
        <f>IF(OR(H4&lt;&gt;"Valid",G4&lt;=0,B4=""),"",IF(B4&lt;TODAY(),"Overdue","Not Due"))</f>
        <v>Overdue</v>
      </c>
    </row>
    <row r="5" spans="1:9">
      <c r="A5" s="6" t="s">
        <v>27</v>
      </c>
      <c r="B5" s="7">
        <v>46223</v>
      </c>
      <c r="C5" s="6" t="s">
        <v>28</v>
      </c>
      <c r="D5" s="8">
        <v>15000</v>
      </c>
      <c r="E5" s="8">
        <v>0</v>
      </c>
      <c r="F5" s="9" t="s">
        <v>26</v>
      </c>
      <c r="G5" s="10">
        <f>IF(OR(A5="",F5="Cancelled"),"",MAX(D5-E5,0))</f>
        <v>15000</v>
      </c>
      <c r="H5" s="11" t="str">
        <f>IF(COUNTA(A5:F5)=0,"",IF(A5="","Missing Order ID",IF(COUNTIF($A$2:$A$101,A5)&gt;1,"Duplicate Order ID",IF(C5="","Missing Customer Code",IF(OR(D5&lt;=0,E5&lt;0,E5&gt;D5),"Invalid Amount",IF(B5="","Missing Due Date",IF(F5="","Missing Collection Status","Valid")))))))</f>
        <v>Valid</v>
      </c>
      <c r="I5" s="11" t="str">
        <f>IF(OR(H5&lt;&gt;"Valid",G5&lt;=0,B5=""),"",IF(B5&lt;TODAY(),"Overdue","Not Due"))</f>
        <v>Not Due</v>
      </c>
    </row>
    <row r="6" spans="1:9">
      <c r="A6" s="6" t="s">
        <v>29</v>
      </c>
      <c r="B6" s="7">
        <v>46228</v>
      </c>
      <c r="C6" s="6" t="s">
        <v>30</v>
      </c>
      <c r="D6" s="8">
        <v>9800</v>
      </c>
      <c r="E6" s="8">
        <v>9800</v>
      </c>
      <c r="F6" s="9" t="s">
        <v>20</v>
      </c>
      <c r="G6" s="10">
        <f>IF(OR(A6="",F6="Cancelled"),"",MAX(D6-E6,0))</f>
        <v>0</v>
      </c>
      <c r="H6" s="11" t="str">
        <f>IF(COUNTA(A6:F6)=0,"",IF(A6="","Missing Order ID",IF(COUNTIF($A$2:$A$101,A6)&gt;1,"Duplicate Order ID",IF(C6="","Missing Customer Code",IF(OR(D6&lt;=0,E6&lt;0,E6&gt;D6),"Invalid Amount",IF(B6="","Missing Due Date",IF(F6="","Missing Collection Status","Valid")))))))</f>
        <v>Valid</v>
      </c>
      <c r="I6" s="11">
        <f>IF(OR(H6&lt;&gt;"Valid",G6&lt;=0,B6=""),"",IF(B6&lt;TODAY(),"Overdue","Not Due"))</f>
        <v/>
      </c>
    </row>
    <row r="7" spans="1:9">
      <c r="A7" s="6" t="s">
        <v>31</v>
      </c>
      <c r="B7" s="7">
        <v>46203</v>
      </c>
      <c r="C7" s="6" t="s">
        <v>32</v>
      </c>
      <c r="D7" s="8">
        <v>4200</v>
      </c>
      <c r="E7" s="8">
        <v>0</v>
      </c>
      <c r="F7" s="9" t="s">
        <v>26</v>
      </c>
      <c r="G7" s="10">
        <f>IF(OR(A7="",F7="Cancelled"),"",MAX(D7-E7,0))</f>
        <v>4200</v>
      </c>
      <c r="H7" s="11" t="str">
        <f>IF(COUNTA(A7:F7)=0,"",IF(A7="","Missing Order ID",IF(COUNTIF($A$2:$A$101,A7)&gt;1,"Duplicate Order ID",IF(C7="","Missing Customer Code",IF(OR(D7&lt;=0,E7&lt;0,E7&gt;D7),"Invalid Amount",IF(B7="","Missing Due Date",IF(F7="","Missing Collection Status","Valid")))))))</f>
        <v>Duplicate Order ID</v>
      </c>
      <c r="I7" s="11">
        <f>IF(OR(H7&lt;&gt;"Valid",G7&lt;=0,B7=""),"",IF(B7&lt;TODAY(),"Overdue","Not Due"))</f>
        <v/>
      </c>
    </row>
    <row r="8" spans="1:9">
      <c r="A8" s="6" t="s">
        <v>33</v>
      </c>
      <c r="B8" s="7">
        <v>46211</v>
      </c>
      <c r="C8" s="6" t="s">
        <v>34</v>
      </c>
      <c r="D8" s="8">
        <v>13000</v>
      </c>
      <c r="E8" s="8">
        <v>13500</v>
      </c>
      <c r="F8" s="9" t="s">
        <v>20</v>
      </c>
      <c r="G8" s="10">
        <f>IF(OR(A8="",F8="Cancelled"),"",MAX(D8-E8,0))</f>
        <v>0</v>
      </c>
      <c r="H8" s="11" t="str">
        <f>IF(COUNTA(A8:F8)=0,"",IF(A8="","Missing Order ID",IF(COUNTIF($A$2:$A$101,A8)&gt;1,"Duplicate Order ID",IF(C8="","Missing Customer Code",IF(OR(D8&lt;=0,E8&lt;0,E8&gt;D8),"Invalid Amount",IF(B8="","Missing Due Date",IF(F8="","Missing Collection Status","Valid")))))))</f>
        <v>Invalid Amount</v>
      </c>
      <c r="I8" s="11">
        <f>IF(OR(H8&lt;&gt;"Valid",G8&lt;=0,B8=""),"",IF(B8&lt;TODAY(),"Overdue","Not Due"))</f>
        <v/>
      </c>
    </row>
    <row r="9" spans="1:9">
      <c r="A9" s="6" t="s">
        <v>35</v>
      </c>
      <c r="B9" s="7">
        <v>46215</v>
      </c>
      <c r="C9" s="6"/>
      <c r="D9" s="8">
        <v>7200</v>
      </c>
      <c r="E9" s="8">
        <v>0</v>
      </c>
      <c r="F9" s="9" t="s">
        <v>26</v>
      </c>
      <c r="G9" s="10">
        <f>IF(OR(A9="",F9="Cancelled"),"",MAX(D9-E9,0))</f>
        <v>7200</v>
      </c>
      <c r="H9" s="11" t="str">
        <f>IF(COUNTA(A9:F9)=0,"",IF(A9="","Missing Order ID",IF(COUNTIF($A$2:$A$101,A9)&gt;1,"Duplicate Order ID",IF(C9="","Missing Customer Code",IF(OR(D9&lt;=0,E9&lt;0,E9&gt;D9),"Invalid Amount",IF(B9="","Missing Due Date",IF(F9="","Missing Collection Status","Valid")))))))</f>
        <v>Missing Customer Code</v>
      </c>
      <c r="I9" s="11">
        <f>IF(OR(H9&lt;&gt;"Valid",G9&lt;=0,B9=""),"",IF(B9&lt;TODAY(),"Overdue","Not Due"))</f>
        <v/>
      </c>
    </row>
    <row r="10" spans="1:9">
      <c r="A10" s="6" t="s">
        <v>31</v>
      </c>
      <c r="B10" s="7">
        <v>46218</v>
      </c>
      <c r="C10" s="6" t="s">
        <v>36</v>
      </c>
      <c r="D10" s="8">
        <v>3000</v>
      </c>
      <c r="E10" s="8">
        <v>0</v>
      </c>
      <c r="F10" s="9" t="s">
        <v>26</v>
      </c>
      <c r="G10" s="10">
        <f>IF(OR(A10="",F10="Cancelled"),"",MAX(D10-E10,0))</f>
        <v>3000</v>
      </c>
      <c r="H10" s="11" t="str">
        <f>IF(COUNTA(A10:F10)=0,"",IF(A10="","Missing Order ID",IF(COUNTIF($A$2:$A$101,A10)&gt;1,"Duplicate Order ID",IF(C10="","Missing Customer Code",IF(OR(D10&lt;=0,E10&lt;0,E10&gt;D10),"Invalid Amount",IF(B10="","Missing Due Date",IF(F10="","Missing Collection Status","Valid")))))))</f>
        <v>Duplicate Order ID</v>
      </c>
      <c r="I10" s="11">
        <f>IF(OR(H10&lt;&gt;"Valid",G10&lt;=0,B10=""),"",IF(B10&lt;TODAY(),"Overdue","Not Due"))</f>
        <v/>
      </c>
    </row>
    <row r="11" spans="1:9">
      <c r="A11" s="6" t="s">
        <v>37</v>
      </c>
      <c r="B11" s="7">
        <v>46221</v>
      </c>
      <c r="C11" s="6" t="s">
        <v>38</v>
      </c>
      <c r="D11" s="8">
        <v>-100</v>
      </c>
      <c r="E11" s="8">
        <v>0</v>
      </c>
      <c r="F11" s="9" t="s">
        <v>26</v>
      </c>
      <c r="G11" s="10">
        <f>IF(OR(A11="",F11="Cancelled"),"",MAX(D11-E11,0))</f>
        <v>0</v>
      </c>
      <c r="H11" s="11" t="str">
        <f>IF(COUNTA(A11:F11)=0,"",IF(A11="","Missing Order ID",IF(COUNTIF($A$2:$A$101,A11)&gt;1,"Duplicate Order ID",IF(C11="","Missing Customer Code",IF(OR(D11&lt;=0,E11&lt;0,E11&gt;D11),"Invalid Amount",IF(B11="","Missing Due Date",IF(F11="","Missing Collection Status","Valid")))))))</f>
        <v>Invalid Amount</v>
      </c>
      <c r="I11" s="11">
        <f>IF(OR(H11&lt;&gt;"Valid",G11&lt;=0,B11=""),"",IF(B11&lt;TODAY(),"Overdue","Not Due"))</f>
        <v/>
      </c>
    </row>
    <row r="12" spans="1:9">
      <c r="A12" s="6" t="s">
        <v>39</v>
      </c>
      <c r="B12" s="7">
        <v>46225</v>
      </c>
      <c r="C12" s="6" t="s">
        <v>40</v>
      </c>
      <c r="D12" s="8">
        <v>3000</v>
      </c>
      <c r="E12" s="8">
        <v>0</v>
      </c>
      <c r="F12" s="9" t="s">
        <v>41</v>
      </c>
      <c r="G12" s="10">
        <f>IF(OR(A12="",F12="Cancelled"),"",MAX(D12-E12,0))</f>
        <v/>
      </c>
      <c r="H12" s="11" t="str">
        <f>IF(COUNTA(A12:F12)=0,"",IF(A12="","Missing Order ID",IF(COUNTIF($A$2:$A$101,A12)&gt;1,"Duplicate Order ID",IF(C12="","Missing Customer Code",IF(OR(D12&lt;=0,E12&lt;0,E12&gt;D12),"Invalid Amount",IF(B12="","Missing Due Date",IF(F12="","Missing Collection Status","Valid")))))))</f>
        <v>Valid</v>
      </c>
      <c r="I12" s="11">
        <f>IF(OR(H12&lt;&gt;"Valid",G12&lt;=0,B12=""),"",IF(B12&lt;TODAY(),"Overdue","Not Due"))</f>
        <v/>
      </c>
    </row>
    <row r="13" spans="1:9">
      <c r="A13" s="6" t="s">
        <v>42</v>
      </c>
      <c r="B13" s="7">
        <v>46235</v>
      </c>
      <c r="C13" s="6" t="s">
        <v>43</v>
      </c>
      <c r="D13" s="8">
        <v>5600</v>
      </c>
      <c r="E13" s="8">
        <v>2500</v>
      </c>
      <c r="F13" s="9" t="s">
        <v>23</v>
      </c>
      <c r="G13" s="10">
        <f>IF(OR(A13="",F13="Cancelled"),"",MAX(D13-E13,0))</f>
        <v>3100</v>
      </c>
      <c r="H13" s="11" t="str">
        <f>IF(COUNTA(A13:F13)=0,"",IF(A13="","Missing Order ID",IF(COUNTIF($A$2:$A$101,A13)&gt;1,"Duplicate Order ID",IF(C13="","Missing Customer Code",IF(OR(D13&lt;=0,E13&lt;0,E13&gt;D13),"Invalid Amount",IF(B13="","Missing Due Date",IF(F13="","Missing Collection Status","Valid")))))))</f>
        <v>Valid</v>
      </c>
      <c r="I13" s="11" t="str">
        <f>IF(OR(H13&lt;&gt;"Valid",G13&lt;=0,B13=""),"",IF(B13&lt;TODAY(),"Overdue","Not Due"))</f>
        <v>Not Due</v>
      </c>
    </row>
    <row r="14" spans="1:9">
      <c r="A14" s="6"/>
      <c r="B14" s="7"/>
      <c r="C14" s="6"/>
      <c r="D14" s="8"/>
      <c r="E14" s="8"/>
      <c r="F14" s="9"/>
      <c r="G14" s="10">
        <f>IF(OR(A14="",F14="Cancelled"),"",MAX(D14-E14,0))</f>
        <v/>
      </c>
      <c r="H14" s="11">
        <f>IF(COUNTA(A14:F14)=0,"",IF(A14="","Missing Order ID",IF(COUNTIF($A$2:$A$101,A14)&gt;1,"Duplicate Order ID",IF(C14="","Missing Customer Code",IF(OR(D14&lt;=0,E14&lt;0,E14&gt;D14),"Invalid Amount",IF(B14="","Missing Due Date",IF(F14="","Missing Collection Status","Valid")))))))</f>
        <v/>
      </c>
      <c r="I14" s="11">
        <f>IF(OR(H14&lt;&gt;"Valid",G14&lt;=0,B14=""),"",IF(B14&lt;TODAY(),"Overdue","Not Due"))</f>
        <v/>
      </c>
    </row>
    <row r="15" spans="1:9">
      <c r="A15" s="6"/>
      <c r="B15" s="7"/>
      <c r="C15" s="6"/>
      <c r="D15" s="8"/>
      <c r="E15" s="8"/>
      <c r="F15" s="9"/>
      <c r="G15" s="10">
        <f>IF(OR(A15="",F15="Cancelled"),"",MAX(D15-E15,0))</f>
        <v/>
      </c>
      <c r="H15" s="11">
        <f>IF(COUNTA(A15:F15)=0,"",IF(A15="","Missing Order ID",IF(COUNTIF($A$2:$A$101,A15)&gt;1,"Duplicate Order ID",IF(C15="","Missing Customer Code",IF(OR(D15&lt;=0,E15&lt;0,E15&gt;D15),"Invalid Amount",IF(B15="","Missing Due Date",IF(F15="","Missing Collection Status","Valid")))))))</f>
        <v/>
      </c>
      <c r="I15" s="11">
        <f>IF(OR(H15&lt;&gt;"Valid",G15&lt;=0,B15=""),"",IF(B15&lt;TODAY(),"Overdue","Not Due"))</f>
        <v/>
      </c>
    </row>
    <row r="16" spans="1:9">
      <c r="A16" s="6"/>
      <c r="B16" s="7"/>
      <c r="C16" s="6"/>
      <c r="D16" s="8"/>
      <c r="E16" s="8"/>
      <c r="F16" s="9"/>
      <c r="G16" s="10">
        <f>IF(OR(A16="",F16="Cancelled"),"",MAX(D16-E16,0))</f>
        <v/>
      </c>
      <c r="H16" s="11">
        <f>IF(COUNTA(A16:F16)=0,"",IF(A16="","Missing Order ID",IF(COUNTIF($A$2:$A$101,A16)&gt;1,"Duplicate Order ID",IF(C16="","Missing Customer Code",IF(OR(D16&lt;=0,E16&lt;0,E16&gt;D16),"Invalid Amount",IF(B16="","Missing Due Date",IF(F16="","Missing Collection Status","Valid")))))))</f>
        <v/>
      </c>
      <c r="I16" s="11">
        <f>IF(OR(H16&lt;&gt;"Valid",G16&lt;=0,B16=""),"",IF(B16&lt;TODAY(),"Overdue","Not Due"))</f>
        <v/>
      </c>
    </row>
    <row r="17" spans="1:9">
      <c r="A17" s="6"/>
      <c r="B17" s="7"/>
      <c r="C17" s="6"/>
      <c r="D17" s="8"/>
      <c r="E17" s="8"/>
      <c r="F17" s="9"/>
      <c r="G17" s="10">
        <f>IF(OR(A17="",F17="Cancelled"),"",MAX(D17-E17,0))</f>
        <v/>
      </c>
      <c r="H17" s="11">
        <f>IF(COUNTA(A17:F17)=0,"",IF(A17="","Missing Order ID",IF(COUNTIF($A$2:$A$101,A17)&gt;1,"Duplicate Order ID",IF(C17="","Missing Customer Code",IF(OR(D17&lt;=0,E17&lt;0,E17&gt;D17),"Invalid Amount",IF(B17="","Missing Due Date",IF(F17="","Missing Collection Status","Valid")))))))</f>
        <v/>
      </c>
      <c r="I17" s="11">
        <f>IF(OR(H17&lt;&gt;"Valid",G17&lt;=0,B17=""),"",IF(B17&lt;TODAY(),"Overdue","Not Due"))</f>
        <v/>
      </c>
    </row>
    <row r="18" spans="1:9">
      <c r="A18" s="6"/>
      <c r="B18" s="7"/>
      <c r="C18" s="6"/>
      <c r="D18" s="8"/>
      <c r="E18" s="8"/>
      <c r="F18" s="9"/>
      <c r="G18" s="10">
        <f>IF(OR(A18="",F18="Cancelled"),"",MAX(D18-E18,0))</f>
        <v/>
      </c>
      <c r="H18" s="11">
        <f>IF(COUNTA(A18:F18)=0,"",IF(A18="","Missing Order ID",IF(COUNTIF($A$2:$A$101,A18)&gt;1,"Duplicate Order ID",IF(C18="","Missing Customer Code",IF(OR(D18&lt;=0,E18&lt;0,E18&gt;D18),"Invalid Amount",IF(B18="","Missing Due Date",IF(F18="","Missing Collection Status","Valid")))))))</f>
        <v/>
      </c>
      <c r="I18" s="11">
        <f>IF(OR(H18&lt;&gt;"Valid",G18&lt;=0,B18=""),"",IF(B18&lt;TODAY(),"Overdue","Not Due"))</f>
        <v/>
      </c>
    </row>
    <row r="19" spans="1:9">
      <c r="A19" s="6"/>
      <c r="B19" s="7"/>
      <c r="C19" s="6"/>
      <c r="D19" s="8"/>
      <c r="E19" s="8"/>
      <c r="F19" s="9"/>
      <c r="G19" s="10">
        <f>IF(OR(A19="",F19="Cancelled"),"",MAX(D19-E19,0))</f>
        <v/>
      </c>
      <c r="H19" s="11">
        <f>IF(COUNTA(A19:F19)=0,"",IF(A19="","Missing Order ID",IF(COUNTIF($A$2:$A$101,A19)&gt;1,"Duplicate Order ID",IF(C19="","Missing Customer Code",IF(OR(D19&lt;=0,E19&lt;0,E19&gt;D19),"Invalid Amount",IF(B19="","Missing Due Date",IF(F19="","Missing Collection Status","Valid")))))))</f>
        <v/>
      </c>
      <c r="I19" s="11">
        <f>IF(OR(H19&lt;&gt;"Valid",G19&lt;=0,B19=""),"",IF(B19&lt;TODAY(),"Overdue","Not Due"))</f>
        <v/>
      </c>
    </row>
    <row r="20" spans="1:9">
      <c r="A20" s="6"/>
      <c r="B20" s="7"/>
      <c r="C20" s="6"/>
      <c r="D20" s="8"/>
      <c r="E20" s="8"/>
      <c r="F20" s="9"/>
      <c r="G20" s="10">
        <f>IF(OR(A20="",F20="Cancelled"),"",MAX(D20-E20,0))</f>
        <v/>
      </c>
      <c r="H20" s="11">
        <f>IF(COUNTA(A20:F20)=0,"",IF(A20="","Missing Order ID",IF(COUNTIF($A$2:$A$101,A20)&gt;1,"Duplicate Order ID",IF(C20="","Missing Customer Code",IF(OR(D20&lt;=0,E20&lt;0,E20&gt;D20),"Invalid Amount",IF(B20="","Missing Due Date",IF(F20="","Missing Collection Status","Valid")))))))</f>
        <v/>
      </c>
      <c r="I20" s="11">
        <f>IF(OR(H20&lt;&gt;"Valid",G20&lt;=0,B20=""),"",IF(B20&lt;TODAY(),"Overdue","Not Due"))</f>
        <v/>
      </c>
    </row>
    <row r="21" spans="1:9">
      <c r="A21" s="6"/>
      <c r="B21" s="7"/>
      <c r="C21" s="6"/>
      <c r="D21" s="8"/>
      <c r="E21" s="8"/>
      <c r="F21" s="9"/>
      <c r="G21" s="10">
        <f>IF(OR(A21="",F21="Cancelled"),"",MAX(D21-E21,0))</f>
        <v/>
      </c>
      <c r="H21" s="11">
        <f>IF(COUNTA(A21:F21)=0,"",IF(A21="","Missing Order ID",IF(COUNTIF($A$2:$A$101,A21)&gt;1,"Duplicate Order ID",IF(C21="","Missing Customer Code",IF(OR(D21&lt;=0,E21&lt;0,E21&gt;D21),"Invalid Amount",IF(B21="","Missing Due Date",IF(F21="","Missing Collection Status","Valid")))))))</f>
        <v/>
      </c>
      <c r="I21" s="11">
        <f>IF(OR(H21&lt;&gt;"Valid",G21&lt;=0,B21=""),"",IF(B21&lt;TODAY(),"Overdue","Not Due"))</f>
        <v/>
      </c>
    </row>
    <row r="22" spans="1:9">
      <c r="A22" s="6"/>
      <c r="B22" s="7"/>
      <c r="C22" s="6"/>
      <c r="D22" s="8"/>
      <c r="E22" s="8"/>
      <c r="F22" s="9"/>
      <c r="G22" s="10">
        <f>IF(OR(A22="",F22="Cancelled"),"",MAX(D22-E22,0))</f>
        <v/>
      </c>
      <c r="H22" s="11">
        <f>IF(COUNTA(A22:F22)=0,"",IF(A22="","Missing Order ID",IF(COUNTIF($A$2:$A$101,A22)&gt;1,"Duplicate Order ID",IF(C22="","Missing Customer Code",IF(OR(D22&lt;=0,E22&lt;0,E22&gt;D22),"Invalid Amount",IF(B22="","Missing Due Date",IF(F22="","Missing Collection Status","Valid")))))))</f>
        <v/>
      </c>
      <c r="I22" s="11">
        <f>IF(OR(H22&lt;&gt;"Valid",G22&lt;=0,B22=""),"",IF(B22&lt;TODAY(),"Overdue","Not Due"))</f>
        <v/>
      </c>
    </row>
    <row r="23" spans="1:9">
      <c r="A23" s="6"/>
      <c r="B23" s="7"/>
      <c r="C23" s="6"/>
      <c r="D23" s="8"/>
      <c r="E23" s="8"/>
      <c r="F23" s="9"/>
      <c r="G23" s="10">
        <f>IF(OR(A23="",F23="Cancelled"),"",MAX(D23-E23,0))</f>
        <v/>
      </c>
      <c r="H23" s="11">
        <f>IF(COUNTA(A23:F23)=0,"",IF(A23="","Missing Order ID",IF(COUNTIF($A$2:$A$101,A23)&gt;1,"Duplicate Order ID",IF(C23="","Missing Customer Code",IF(OR(D23&lt;=0,E23&lt;0,E23&gt;D23),"Invalid Amount",IF(B23="","Missing Due Date",IF(F23="","Missing Collection Status","Valid")))))))</f>
        <v/>
      </c>
      <c r="I23" s="11">
        <f>IF(OR(H23&lt;&gt;"Valid",G23&lt;=0,B23=""),"",IF(B23&lt;TODAY(),"Overdue","Not Due"))</f>
        <v/>
      </c>
    </row>
    <row r="24" spans="1:9">
      <c r="A24" s="6"/>
      <c r="B24" s="7"/>
      <c r="C24" s="6"/>
      <c r="D24" s="8"/>
      <c r="E24" s="8"/>
      <c r="F24" s="9"/>
      <c r="G24" s="10">
        <f>IF(OR(A24="",F24="Cancelled"),"",MAX(D24-E24,0))</f>
        <v/>
      </c>
      <c r="H24" s="11">
        <f>IF(COUNTA(A24:F24)=0,"",IF(A24="","Missing Order ID",IF(COUNTIF($A$2:$A$101,A24)&gt;1,"Duplicate Order ID",IF(C24="","Missing Customer Code",IF(OR(D24&lt;=0,E24&lt;0,E24&gt;D24),"Invalid Amount",IF(B24="","Missing Due Date",IF(F24="","Missing Collection Status","Valid")))))))</f>
        <v/>
      </c>
      <c r="I24" s="11">
        <f>IF(OR(H24&lt;&gt;"Valid",G24&lt;=0,B24=""),"",IF(B24&lt;TODAY(),"Overdue","Not Due"))</f>
        <v/>
      </c>
    </row>
    <row r="25" spans="1:9">
      <c r="A25" s="6"/>
      <c r="B25" s="7"/>
      <c r="C25" s="6"/>
      <c r="D25" s="8"/>
      <c r="E25" s="8"/>
      <c r="F25" s="9"/>
      <c r="G25" s="10">
        <f>IF(OR(A25="",F25="Cancelled"),"",MAX(D25-E25,0))</f>
        <v/>
      </c>
      <c r="H25" s="11">
        <f>IF(COUNTA(A25:F25)=0,"",IF(A25="","Missing Order ID",IF(COUNTIF($A$2:$A$101,A25)&gt;1,"Duplicate Order ID",IF(C25="","Missing Customer Code",IF(OR(D25&lt;=0,E25&lt;0,E25&gt;D25),"Invalid Amount",IF(B25="","Missing Due Date",IF(F25="","Missing Collection Status","Valid")))))))</f>
        <v/>
      </c>
      <c r="I25" s="11">
        <f>IF(OR(H25&lt;&gt;"Valid",G25&lt;=0,B25=""),"",IF(B25&lt;TODAY(),"Overdue","Not Due"))</f>
        <v/>
      </c>
    </row>
    <row r="26" spans="1:9">
      <c r="A26" s="6"/>
      <c r="B26" s="7"/>
      <c r="C26" s="6"/>
      <c r="D26" s="8"/>
      <c r="E26" s="8"/>
      <c r="F26" s="9"/>
      <c r="G26" s="10">
        <f>IF(OR(A26="",F26="Cancelled"),"",MAX(D26-E26,0))</f>
        <v/>
      </c>
      <c r="H26" s="11">
        <f>IF(COUNTA(A26:F26)=0,"",IF(A26="","Missing Order ID",IF(COUNTIF($A$2:$A$101,A26)&gt;1,"Duplicate Order ID",IF(C26="","Missing Customer Code",IF(OR(D26&lt;=0,E26&lt;0,E26&gt;D26),"Invalid Amount",IF(B26="","Missing Due Date",IF(F26="","Missing Collection Status","Valid")))))))</f>
        <v/>
      </c>
      <c r="I26" s="11">
        <f>IF(OR(H26&lt;&gt;"Valid",G26&lt;=0,B26=""),"",IF(B26&lt;TODAY(),"Overdue","Not Due"))</f>
        <v/>
      </c>
    </row>
    <row r="27" spans="1:9">
      <c r="A27" s="6"/>
      <c r="B27" s="7"/>
      <c r="C27" s="6"/>
      <c r="D27" s="8"/>
      <c r="E27" s="8"/>
      <c r="F27" s="9"/>
      <c r="G27" s="10">
        <f>IF(OR(A27="",F27="Cancelled"),"",MAX(D27-E27,0))</f>
        <v/>
      </c>
      <c r="H27" s="11">
        <f>IF(COUNTA(A27:F27)=0,"",IF(A27="","Missing Order ID",IF(COUNTIF($A$2:$A$101,A27)&gt;1,"Duplicate Order ID",IF(C27="","Missing Customer Code",IF(OR(D27&lt;=0,E27&lt;0,E27&gt;D27),"Invalid Amount",IF(B27="","Missing Due Date",IF(F27="","Missing Collection Status","Valid")))))))</f>
        <v/>
      </c>
      <c r="I27" s="11">
        <f>IF(OR(H27&lt;&gt;"Valid",G27&lt;=0,B27=""),"",IF(B27&lt;TODAY(),"Overdue","Not Due"))</f>
        <v/>
      </c>
    </row>
    <row r="28" spans="1:9">
      <c r="A28" s="6"/>
      <c r="B28" s="7"/>
      <c r="C28" s="6"/>
      <c r="D28" s="8"/>
      <c r="E28" s="8"/>
      <c r="F28" s="9"/>
      <c r="G28" s="10">
        <f>IF(OR(A28="",F28="Cancelled"),"",MAX(D28-E28,0))</f>
        <v/>
      </c>
      <c r="H28" s="11">
        <f>IF(COUNTA(A28:F28)=0,"",IF(A28="","Missing Order ID",IF(COUNTIF($A$2:$A$101,A28)&gt;1,"Duplicate Order ID",IF(C28="","Missing Customer Code",IF(OR(D28&lt;=0,E28&lt;0,E28&gt;D28),"Invalid Amount",IF(B28="","Missing Due Date",IF(F28="","Missing Collection Status","Valid")))))))</f>
        <v/>
      </c>
      <c r="I28" s="11">
        <f>IF(OR(H28&lt;&gt;"Valid",G28&lt;=0,B28=""),"",IF(B28&lt;TODAY(),"Overdue","Not Due"))</f>
        <v/>
      </c>
    </row>
    <row r="29" spans="1:9">
      <c r="A29" s="6"/>
      <c r="B29" s="7"/>
      <c r="C29" s="6"/>
      <c r="D29" s="8"/>
      <c r="E29" s="8"/>
      <c r="F29" s="9"/>
      <c r="G29" s="10">
        <f>IF(OR(A29="",F29="Cancelled"),"",MAX(D29-E29,0))</f>
        <v/>
      </c>
      <c r="H29" s="11">
        <f>IF(COUNTA(A29:F29)=0,"",IF(A29="","Missing Order ID",IF(COUNTIF($A$2:$A$101,A29)&gt;1,"Duplicate Order ID",IF(C29="","Missing Customer Code",IF(OR(D29&lt;=0,E29&lt;0,E29&gt;D29),"Invalid Amount",IF(B29="","Missing Due Date",IF(F29="","Missing Collection Status","Valid")))))))</f>
        <v/>
      </c>
      <c r="I29" s="11">
        <f>IF(OR(H29&lt;&gt;"Valid",G29&lt;=0,B29=""),"",IF(B29&lt;TODAY(),"Overdue","Not Due"))</f>
        <v/>
      </c>
    </row>
    <row r="30" spans="1:9">
      <c r="A30" s="6"/>
      <c r="B30" s="7"/>
      <c r="C30" s="6"/>
      <c r="D30" s="8"/>
      <c r="E30" s="8"/>
      <c r="F30" s="9"/>
      <c r="G30" s="10">
        <f>IF(OR(A30="",F30="Cancelled"),"",MAX(D30-E30,0))</f>
        <v/>
      </c>
      <c r="H30" s="11">
        <f>IF(COUNTA(A30:F30)=0,"",IF(A30="","Missing Order ID",IF(COUNTIF($A$2:$A$101,A30)&gt;1,"Duplicate Order ID",IF(C30="","Missing Customer Code",IF(OR(D30&lt;=0,E30&lt;0,E30&gt;D30),"Invalid Amount",IF(B30="","Missing Due Date",IF(F30="","Missing Collection Status","Valid")))))))</f>
        <v/>
      </c>
      <c r="I30" s="11">
        <f>IF(OR(H30&lt;&gt;"Valid",G30&lt;=0,B30=""),"",IF(B30&lt;TODAY(),"Overdue","Not Due"))</f>
        <v/>
      </c>
    </row>
    <row r="31" spans="1:9">
      <c r="A31" s="6"/>
      <c r="B31" s="7"/>
      <c r="C31" s="6"/>
      <c r="D31" s="8"/>
      <c r="E31" s="8"/>
      <c r="F31" s="9"/>
      <c r="G31" s="10">
        <f>IF(OR(A31="",F31="Cancelled"),"",MAX(D31-E31,0))</f>
        <v/>
      </c>
      <c r="H31" s="11">
        <f>IF(COUNTA(A31:F31)=0,"",IF(A31="","Missing Order ID",IF(COUNTIF($A$2:$A$101,A31)&gt;1,"Duplicate Order ID",IF(C31="","Missing Customer Code",IF(OR(D31&lt;=0,E31&lt;0,E31&gt;D31),"Invalid Amount",IF(B31="","Missing Due Date",IF(F31="","Missing Collection Status","Valid")))))))</f>
        <v/>
      </c>
      <c r="I31" s="11">
        <f>IF(OR(H31&lt;&gt;"Valid",G31&lt;=0,B31=""),"",IF(B31&lt;TODAY(),"Overdue","Not Due"))</f>
        <v/>
      </c>
    </row>
    <row r="32" spans="1:9">
      <c r="A32" s="6"/>
      <c r="B32" s="7"/>
      <c r="C32" s="6"/>
      <c r="D32" s="8"/>
      <c r="E32" s="8"/>
      <c r="F32" s="9"/>
      <c r="G32" s="10">
        <f>IF(OR(A32="",F32="Cancelled"),"",MAX(D32-E32,0))</f>
        <v/>
      </c>
      <c r="H32" s="11">
        <f>IF(COUNTA(A32:F32)=0,"",IF(A32="","Missing Order ID",IF(COUNTIF($A$2:$A$101,A32)&gt;1,"Duplicate Order ID",IF(C32="","Missing Customer Code",IF(OR(D32&lt;=0,E32&lt;0,E32&gt;D32),"Invalid Amount",IF(B32="","Missing Due Date",IF(F32="","Missing Collection Status","Valid")))))))</f>
        <v/>
      </c>
      <c r="I32" s="11">
        <f>IF(OR(H32&lt;&gt;"Valid",G32&lt;=0,B32=""),"",IF(B32&lt;TODAY(),"Overdue","Not Due"))</f>
        <v/>
      </c>
    </row>
    <row r="33" spans="1:9">
      <c r="A33" s="6"/>
      <c r="B33" s="7"/>
      <c r="C33" s="6"/>
      <c r="D33" s="8"/>
      <c r="E33" s="8"/>
      <c r="F33" s="9"/>
      <c r="G33" s="10">
        <f>IF(OR(A33="",F33="Cancelled"),"",MAX(D33-E33,0))</f>
        <v/>
      </c>
      <c r="H33" s="11">
        <f>IF(COUNTA(A33:F33)=0,"",IF(A33="","Missing Order ID",IF(COUNTIF($A$2:$A$101,A33)&gt;1,"Duplicate Order ID",IF(C33="","Missing Customer Code",IF(OR(D33&lt;=0,E33&lt;0,E33&gt;D33),"Invalid Amount",IF(B33="","Missing Due Date",IF(F33="","Missing Collection Status","Valid")))))))</f>
        <v/>
      </c>
      <c r="I33" s="11">
        <f>IF(OR(H33&lt;&gt;"Valid",G33&lt;=0,B33=""),"",IF(B33&lt;TODAY(),"Overdue","Not Due"))</f>
        <v/>
      </c>
    </row>
    <row r="34" spans="1:9">
      <c r="A34" s="6"/>
      <c r="B34" s="7"/>
      <c r="C34" s="6"/>
      <c r="D34" s="8"/>
      <c r="E34" s="8"/>
      <c r="F34" s="9"/>
      <c r="G34" s="10">
        <f>IF(OR(A34="",F34="Cancelled"),"",MAX(D34-E34,0))</f>
        <v/>
      </c>
      <c r="H34" s="11">
        <f>IF(COUNTA(A34:F34)=0,"",IF(A34="","Missing Order ID",IF(COUNTIF($A$2:$A$101,A34)&gt;1,"Duplicate Order ID",IF(C34="","Missing Customer Code",IF(OR(D34&lt;=0,E34&lt;0,E34&gt;D34),"Invalid Amount",IF(B34="","Missing Due Date",IF(F34="","Missing Collection Status","Valid")))))))</f>
        <v/>
      </c>
      <c r="I34" s="11">
        <f>IF(OR(H34&lt;&gt;"Valid",G34&lt;=0,B34=""),"",IF(B34&lt;TODAY(),"Overdue","Not Due"))</f>
        <v/>
      </c>
    </row>
    <row r="35" spans="1:9">
      <c r="A35" s="6"/>
      <c r="B35" s="7"/>
      <c r="C35" s="6"/>
      <c r="D35" s="8"/>
      <c r="E35" s="8"/>
      <c r="F35" s="9"/>
      <c r="G35" s="10">
        <f>IF(OR(A35="",F35="Cancelled"),"",MAX(D35-E35,0))</f>
        <v/>
      </c>
      <c r="H35" s="11">
        <f>IF(COUNTA(A35:F35)=0,"",IF(A35="","Missing Order ID",IF(COUNTIF($A$2:$A$101,A35)&gt;1,"Duplicate Order ID",IF(C35="","Missing Customer Code",IF(OR(D35&lt;=0,E35&lt;0,E35&gt;D35),"Invalid Amount",IF(B35="","Missing Due Date",IF(F35="","Missing Collection Status","Valid")))))))</f>
        <v/>
      </c>
      <c r="I35" s="11">
        <f>IF(OR(H35&lt;&gt;"Valid",G35&lt;=0,B35=""),"",IF(B35&lt;TODAY(),"Overdue","Not Due"))</f>
        <v/>
      </c>
    </row>
    <row r="36" spans="1:9">
      <c r="A36" s="6"/>
      <c r="B36" s="7"/>
      <c r="C36" s="6"/>
      <c r="D36" s="8"/>
      <c r="E36" s="8"/>
      <c r="F36" s="9"/>
      <c r="G36" s="10">
        <f>IF(OR(A36="",F36="Cancelled"),"",MAX(D36-E36,0))</f>
        <v/>
      </c>
      <c r="H36" s="11">
        <f>IF(COUNTA(A36:F36)=0,"",IF(A36="","Missing Order ID",IF(COUNTIF($A$2:$A$101,A36)&gt;1,"Duplicate Order ID",IF(C36="","Missing Customer Code",IF(OR(D36&lt;=0,E36&lt;0,E36&gt;D36),"Invalid Amount",IF(B36="","Missing Due Date",IF(F36="","Missing Collection Status","Valid")))))))</f>
        <v/>
      </c>
      <c r="I36" s="11">
        <f>IF(OR(H36&lt;&gt;"Valid",G36&lt;=0,B36=""),"",IF(B36&lt;TODAY(),"Overdue","Not Due"))</f>
        <v/>
      </c>
    </row>
    <row r="37" spans="1:9">
      <c r="A37" s="6"/>
      <c r="B37" s="7"/>
      <c r="C37" s="6"/>
      <c r="D37" s="8"/>
      <c r="E37" s="8"/>
      <c r="F37" s="9"/>
      <c r="G37" s="10">
        <f>IF(OR(A37="",F37="Cancelled"),"",MAX(D37-E37,0))</f>
        <v/>
      </c>
      <c r="H37" s="11">
        <f>IF(COUNTA(A37:F37)=0,"",IF(A37="","Missing Order ID",IF(COUNTIF($A$2:$A$101,A37)&gt;1,"Duplicate Order ID",IF(C37="","Missing Customer Code",IF(OR(D37&lt;=0,E37&lt;0,E37&gt;D37),"Invalid Amount",IF(B37="","Missing Due Date",IF(F37="","Missing Collection Status","Valid")))))))</f>
        <v/>
      </c>
      <c r="I37" s="11">
        <f>IF(OR(H37&lt;&gt;"Valid",G37&lt;=0,B37=""),"",IF(B37&lt;TODAY(),"Overdue","Not Due"))</f>
        <v/>
      </c>
    </row>
    <row r="38" spans="1:9">
      <c r="A38" s="6"/>
      <c r="B38" s="7"/>
      <c r="C38" s="6"/>
      <c r="D38" s="8"/>
      <c r="E38" s="8"/>
      <c r="F38" s="9"/>
      <c r="G38" s="10">
        <f>IF(OR(A38="",F38="Cancelled"),"",MAX(D38-E38,0))</f>
        <v/>
      </c>
      <c r="H38" s="11">
        <f>IF(COUNTA(A38:F38)=0,"",IF(A38="","Missing Order ID",IF(COUNTIF($A$2:$A$101,A38)&gt;1,"Duplicate Order ID",IF(C38="","Missing Customer Code",IF(OR(D38&lt;=0,E38&lt;0,E38&gt;D38),"Invalid Amount",IF(B38="","Missing Due Date",IF(F38="","Missing Collection Status","Valid")))))))</f>
        <v/>
      </c>
      <c r="I38" s="11">
        <f>IF(OR(H38&lt;&gt;"Valid",G38&lt;=0,B38=""),"",IF(B38&lt;TODAY(),"Overdue","Not Due"))</f>
        <v/>
      </c>
    </row>
    <row r="39" spans="1:9">
      <c r="A39" s="6"/>
      <c r="B39" s="7"/>
      <c r="C39" s="6"/>
      <c r="D39" s="8"/>
      <c r="E39" s="8"/>
      <c r="F39" s="9"/>
      <c r="G39" s="10">
        <f>IF(OR(A39="",F39="Cancelled"),"",MAX(D39-E39,0))</f>
        <v/>
      </c>
      <c r="H39" s="11">
        <f>IF(COUNTA(A39:F39)=0,"",IF(A39="","Missing Order ID",IF(COUNTIF($A$2:$A$101,A39)&gt;1,"Duplicate Order ID",IF(C39="","Missing Customer Code",IF(OR(D39&lt;=0,E39&lt;0,E39&gt;D39),"Invalid Amount",IF(B39="","Missing Due Date",IF(F39="","Missing Collection Status","Valid")))))))</f>
        <v/>
      </c>
      <c r="I39" s="11">
        <f>IF(OR(H39&lt;&gt;"Valid",G39&lt;=0,B39=""),"",IF(B39&lt;TODAY(),"Overdue","Not Due"))</f>
        <v/>
      </c>
    </row>
    <row r="40" spans="1:9">
      <c r="A40" s="6"/>
      <c r="B40" s="7"/>
      <c r="C40" s="6"/>
      <c r="D40" s="8"/>
      <c r="E40" s="8"/>
      <c r="F40" s="9"/>
      <c r="G40" s="10">
        <f>IF(OR(A40="",F40="Cancelled"),"",MAX(D40-E40,0))</f>
        <v/>
      </c>
      <c r="H40" s="11">
        <f>IF(COUNTA(A40:F40)=0,"",IF(A40="","Missing Order ID",IF(COUNTIF($A$2:$A$101,A40)&gt;1,"Duplicate Order ID",IF(C40="","Missing Customer Code",IF(OR(D40&lt;=0,E40&lt;0,E40&gt;D40),"Invalid Amount",IF(B40="","Missing Due Date",IF(F40="","Missing Collection Status","Valid")))))))</f>
        <v/>
      </c>
      <c r="I40" s="11">
        <f>IF(OR(H40&lt;&gt;"Valid",G40&lt;=0,B40=""),"",IF(B40&lt;TODAY(),"Overdue","Not Due"))</f>
        <v/>
      </c>
    </row>
    <row r="41" spans="1:9">
      <c r="A41" s="6"/>
      <c r="B41" s="7"/>
      <c r="C41" s="6"/>
      <c r="D41" s="8"/>
      <c r="E41" s="8"/>
      <c r="F41" s="9"/>
      <c r="G41" s="10">
        <f>IF(OR(A41="",F41="Cancelled"),"",MAX(D41-E41,0))</f>
        <v/>
      </c>
      <c r="H41" s="11">
        <f>IF(COUNTA(A41:F41)=0,"",IF(A41="","Missing Order ID",IF(COUNTIF($A$2:$A$101,A41)&gt;1,"Duplicate Order ID",IF(C41="","Missing Customer Code",IF(OR(D41&lt;=0,E41&lt;0,E41&gt;D41),"Invalid Amount",IF(B41="","Missing Due Date",IF(F41="","Missing Collection Status","Valid")))))))</f>
        <v/>
      </c>
      <c r="I41" s="11">
        <f>IF(OR(H41&lt;&gt;"Valid",G41&lt;=0,B41=""),"",IF(B41&lt;TODAY(),"Overdue","Not Due"))</f>
        <v/>
      </c>
    </row>
    <row r="42" spans="1:9">
      <c r="A42" s="6"/>
      <c r="B42" s="7"/>
      <c r="C42" s="6"/>
      <c r="D42" s="8"/>
      <c r="E42" s="8"/>
      <c r="F42" s="9"/>
      <c r="G42" s="10">
        <f>IF(OR(A42="",F42="Cancelled"),"",MAX(D42-E42,0))</f>
        <v/>
      </c>
      <c r="H42" s="11">
        <f>IF(COUNTA(A42:F42)=0,"",IF(A42="","Missing Order ID",IF(COUNTIF($A$2:$A$101,A42)&gt;1,"Duplicate Order ID",IF(C42="","Missing Customer Code",IF(OR(D42&lt;=0,E42&lt;0,E42&gt;D42),"Invalid Amount",IF(B42="","Missing Due Date",IF(F42="","Missing Collection Status","Valid")))))))</f>
        <v/>
      </c>
      <c r="I42" s="11">
        <f>IF(OR(H42&lt;&gt;"Valid",G42&lt;=0,B42=""),"",IF(B42&lt;TODAY(),"Overdue","Not Due"))</f>
        <v/>
      </c>
    </row>
    <row r="43" spans="1:9">
      <c r="A43" s="6"/>
      <c r="B43" s="7"/>
      <c r="C43" s="6"/>
      <c r="D43" s="8"/>
      <c r="E43" s="8"/>
      <c r="F43" s="9"/>
      <c r="G43" s="10">
        <f>IF(OR(A43="",F43="Cancelled"),"",MAX(D43-E43,0))</f>
        <v/>
      </c>
      <c r="H43" s="11">
        <f>IF(COUNTA(A43:F43)=0,"",IF(A43="","Missing Order ID",IF(COUNTIF($A$2:$A$101,A43)&gt;1,"Duplicate Order ID",IF(C43="","Missing Customer Code",IF(OR(D43&lt;=0,E43&lt;0,E43&gt;D43),"Invalid Amount",IF(B43="","Missing Due Date",IF(F43="","Missing Collection Status","Valid")))))))</f>
        <v/>
      </c>
      <c r="I43" s="11">
        <f>IF(OR(H43&lt;&gt;"Valid",G43&lt;=0,B43=""),"",IF(B43&lt;TODAY(),"Overdue","Not Due"))</f>
        <v/>
      </c>
    </row>
    <row r="44" spans="1:9">
      <c r="A44" s="6"/>
      <c r="B44" s="7"/>
      <c r="C44" s="6"/>
      <c r="D44" s="8"/>
      <c r="E44" s="8"/>
      <c r="F44" s="9"/>
      <c r="G44" s="10">
        <f>IF(OR(A44="",F44="Cancelled"),"",MAX(D44-E44,0))</f>
        <v/>
      </c>
      <c r="H44" s="11">
        <f>IF(COUNTA(A44:F44)=0,"",IF(A44="","Missing Order ID",IF(COUNTIF($A$2:$A$101,A44)&gt;1,"Duplicate Order ID",IF(C44="","Missing Customer Code",IF(OR(D44&lt;=0,E44&lt;0,E44&gt;D44),"Invalid Amount",IF(B44="","Missing Due Date",IF(F44="","Missing Collection Status","Valid")))))))</f>
        <v/>
      </c>
      <c r="I44" s="11">
        <f>IF(OR(H44&lt;&gt;"Valid",G44&lt;=0,B44=""),"",IF(B44&lt;TODAY(),"Overdue","Not Due"))</f>
        <v/>
      </c>
    </row>
    <row r="45" spans="1:9">
      <c r="A45" s="6"/>
      <c r="B45" s="7"/>
      <c r="C45" s="6"/>
      <c r="D45" s="8"/>
      <c r="E45" s="8"/>
      <c r="F45" s="9"/>
      <c r="G45" s="10">
        <f>IF(OR(A45="",F45="Cancelled"),"",MAX(D45-E45,0))</f>
        <v/>
      </c>
      <c r="H45" s="11">
        <f>IF(COUNTA(A45:F45)=0,"",IF(A45="","Missing Order ID",IF(COUNTIF($A$2:$A$101,A45)&gt;1,"Duplicate Order ID",IF(C45="","Missing Customer Code",IF(OR(D45&lt;=0,E45&lt;0,E45&gt;D45),"Invalid Amount",IF(B45="","Missing Due Date",IF(F45="","Missing Collection Status","Valid")))))))</f>
        <v/>
      </c>
      <c r="I45" s="11">
        <f>IF(OR(H45&lt;&gt;"Valid",G45&lt;=0,B45=""),"",IF(B45&lt;TODAY(),"Overdue","Not Due"))</f>
        <v/>
      </c>
    </row>
    <row r="46" spans="1:9">
      <c r="A46" s="6"/>
      <c r="B46" s="7"/>
      <c r="C46" s="6"/>
      <c r="D46" s="8"/>
      <c r="E46" s="8"/>
      <c r="F46" s="9"/>
      <c r="G46" s="10">
        <f>IF(OR(A46="",F46="Cancelled"),"",MAX(D46-E46,0))</f>
        <v/>
      </c>
      <c r="H46" s="11">
        <f>IF(COUNTA(A46:F46)=0,"",IF(A46="","Missing Order ID",IF(COUNTIF($A$2:$A$101,A46)&gt;1,"Duplicate Order ID",IF(C46="","Missing Customer Code",IF(OR(D46&lt;=0,E46&lt;0,E46&gt;D46),"Invalid Amount",IF(B46="","Missing Due Date",IF(F46="","Missing Collection Status","Valid")))))))</f>
        <v/>
      </c>
      <c r="I46" s="11">
        <f>IF(OR(H46&lt;&gt;"Valid",G46&lt;=0,B46=""),"",IF(B46&lt;TODAY(),"Overdue","Not Due"))</f>
        <v/>
      </c>
    </row>
    <row r="47" spans="1:9">
      <c r="A47" s="6"/>
      <c r="B47" s="7"/>
      <c r="C47" s="6"/>
      <c r="D47" s="8"/>
      <c r="E47" s="8"/>
      <c r="F47" s="9"/>
      <c r="G47" s="10">
        <f>IF(OR(A47="",F47="Cancelled"),"",MAX(D47-E47,0))</f>
        <v/>
      </c>
      <c r="H47" s="11">
        <f>IF(COUNTA(A47:F47)=0,"",IF(A47="","Missing Order ID",IF(COUNTIF($A$2:$A$101,A47)&gt;1,"Duplicate Order ID",IF(C47="","Missing Customer Code",IF(OR(D47&lt;=0,E47&lt;0,E47&gt;D47),"Invalid Amount",IF(B47="","Missing Due Date",IF(F47="","Missing Collection Status","Valid")))))))</f>
        <v/>
      </c>
      <c r="I47" s="11">
        <f>IF(OR(H47&lt;&gt;"Valid",G47&lt;=0,B47=""),"",IF(B47&lt;TODAY(),"Overdue","Not Due"))</f>
        <v/>
      </c>
    </row>
    <row r="48" spans="1:9">
      <c r="A48" s="6"/>
      <c r="B48" s="7"/>
      <c r="C48" s="6"/>
      <c r="D48" s="8"/>
      <c r="E48" s="8"/>
      <c r="F48" s="9"/>
      <c r="G48" s="10">
        <f>IF(OR(A48="",F48="Cancelled"),"",MAX(D48-E48,0))</f>
        <v/>
      </c>
      <c r="H48" s="11">
        <f>IF(COUNTA(A48:F48)=0,"",IF(A48="","Missing Order ID",IF(COUNTIF($A$2:$A$101,A48)&gt;1,"Duplicate Order ID",IF(C48="","Missing Customer Code",IF(OR(D48&lt;=0,E48&lt;0,E48&gt;D48),"Invalid Amount",IF(B48="","Missing Due Date",IF(F48="","Missing Collection Status","Valid")))))))</f>
        <v/>
      </c>
      <c r="I48" s="11">
        <f>IF(OR(H48&lt;&gt;"Valid",G48&lt;=0,B48=""),"",IF(B48&lt;TODAY(),"Overdue","Not Due"))</f>
        <v/>
      </c>
    </row>
    <row r="49" spans="1:9">
      <c r="A49" s="6"/>
      <c r="B49" s="7"/>
      <c r="C49" s="6"/>
      <c r="D49" s="8"/>
      <c r="E49" s="8"/>
      <c r="F49" s="9"/>
      <c r="G49" s="10">
        <f>IF(OR(A49="",F49="Cancelled"),"",MAX(D49-E49,0))</f>
        <v/>
      </c>
      <c r="H49" s="11">
        <f>IF(COUNTA(A49:F49)=0,"",IF(A49="","Missing Order ID",IF(COUNTIF($A$2:$A$101,A49)&gt;1,"Duplicate Order ID",IF(C49="","Missing Customer Code",IF(OR(D49&lt;=0,E49&lt;0,E49&gt;D49),"Invalid Amount",IF(B49="","Missing Due Date",IF(F49="","Missing Collection Status","Valid")))))))</f>
        <v/>
      </c>
      <c r="I49" s="11">
        <f>IF(OR(H49&lt;&gt;"Valid",G49&lt;=0,B49=""),"",IF(B49&lt;TODAY(),"Overdue","Not Due"))</f>
        <v/>
      </c>
    </row>
    <row r="50" spans="1:9">
      <c r="A50" s="6"/>
      <c r="B50" s="7"/>
      <c r="C50" s="6"/>
      <c r="D50" s="8"/>
      <c r="E50" s="8"/>
      <c r="F50" s="9"/>
      <c r="G50" s="10">
        <f>IF(OR(A50="",F50="Cancelled"),"",MAX(D50-E50,0))</f>
        <v/>
      </c>
      <c r="H50" s="11">
        <f>IF(COUNTA(A50:F50)=0,"",IF(A50="","Missing Order ID",IF(COUNTIF($A$2:$A$101,A50)&gt;1,"Duplicate Order ID",IF(C50="","Missing Customer Code",IF(OR(D50&lt;=0,E50&lt;0,E50&gt;D50),"Invalid Amount",IF(B50="","Missing Due Date",IF(F50="","Missing Collection Status","Valid")))))))</f>
        <v/>
      </c>
      <c r="I50" s="11">
        <f>IF(OR(H50&lt;&gt;"Valid",G50&lt;=0,B50=""),"",IF(B50&lt;TODAY(),"Overdue","Not Due"))</f>
        <v/>
      </c>
    </row>
    <row r="51" spans="1:9">
      <c r="A51" s="6"/>
      <c r="B51" s="7"/>
      <c r="C51" s="6"/>
      <c r="D51" s="8"/>
      <c r="E51" s="8"/>
      <c r="F51" s="9"/>
      <c r="G51" s="10">
        <f>IF(OR(A51="",F51="Cancelled"),"",MAX(D51-E51,0))</f>
        <v/>
      </c>
      <c r="H51" s="11">
        <f>IF(COUNTA(A51:F51)=0,"",IF(A51="","Missing Order ID",IF(COUNTIF($A$2:$A$101,A51)&gt;1,"Duplicate Order ID",IF(C51="","Missing Customer Code",IF(OR(D51&lt;=0,E51&lt;0,E51&gt;D51),"Invalid Amount",IF(B51="","Missing Due Date",IF(F51="","Missing Collection Status","Valid")))))))</f>
        <v/>
      </c>
      <c r="I51" s="11">
        <f>IF(OR(H51&lt;&gt;"Valid",G51&lt;=0,B51=""),"",IF(B51&lt;TODAY(),"Overdue","Not Due"))</f>
        <v/>
      </c>
    </row>
    <row r="52" spans="1:9">
      <c r="A52" s="6"/>
      <c r="B52" s="7"/>
      <c r="C52" s="6"/>
      <c r="D52" s="8"/>
      <c r="E52" s="8"/>
      <c r="F52" s="9"/>
      <c r="G52" s="10">
        <f>IF(OR(A52="",F52="Cancelled"),"",MAX(D52-E52,0))</f>
        <v/>
      </c>
      <c r="H52" s="11">
        <f>IF(COUNTA(A52:F52)=0,"",IF(A52="","Missing Order ID",IF(COUNTIF($A$2:$A$101,A52)&gt;1,"Duplicate Order ID",IF(C52="","Missing Customer Code",IF(OR(D52&lt;=0,E52&lt;0,E52&gt;D52),"Invalid Amount",IF(B52="","Missing Due Date",IF(F52="","Missing Collection Status","Valid")))))))</f>
        <v/>
      </c>
      <c r="I52" s="11">
        <f>IF(OR(H52&lt;&gt;"Valid",G52&lt;=0,B52=""),"",IF(B52&lt;TODAY(),"Overdue","Not Due"))</f>
        <v/>
      </c>
    </row>
    <row r="53" spans="1:9">
      <c r="A53" s="6"/>
      <c r="B53" s="7"/>
      <c r="C53" s="6"/>
      <c r="D53" s="8"/>
      <c r="E53" s="8"/>
      <c r="F53" s="9"/>
      <c r="G53" s="10">
        <f>IF(OR(A53="",F53="Cancelled"),"",MAX(D53-E53,0))</f>
        <v/>
      </c>
      <c r="H53" s="11">
        <f>IF(COUNTA(A53:F53)=0,"",IF(A53="","Missing Order ID",IF(COUNTIF($A$2:$A$101,A53)&gt;1,"Duplicate Order ID",IF(C53="","Missing Customer Code",IF(OR(D53&lt;=0,E53&lt;0,E53&gt;D53),"Invalid Amount",IF(B53="","Missing Due Date",IF(F53="","Missing Collection Status","Valid")))))))</f>
        <v/>
      </c>
      <c r="I53" s="11">
        <f>IF(OR(H53&lt;&gt;"Valid",G53&lt;=0,B53=""),"",IF(B53&lt;TODAY(),"Overdue","Not Due"))</f>
        <v/>
      </c>
    </row>
    <row r="54" spans="1:9">
      <c r="A54" s="6"/>
      <c r="B54" s="7"/>
      <c r="C54" s="6"/>
      <c r="D54" s="8"/>
      <c r="E54" s="8"/>
      <c r="F54" s="9"/>
      <c r="G54" s="10">
        <f>IF(OR(A54="",F54="Cancelled"),"",MAX(D54-E54,0))</f>
        <v/>
      </c>
      <c r="H54" s="11">
        <f>IF(COUNTA(A54:F54)=0,"",IF(A54="","Missing Order ID",IF(COUNTIF($A$2:$A$101,A54)&gt;1,"Duplicate Order ID",IF(C54="","Missing Customer Code",IF(OR(D54&lt;=0,E54&lt;0,E54&gt;D54),"Invalid Amount",IF(B54="","Missing Due Date",IF(F54="","Missing Collection Status","Valid")))))))</f>
        <v/>
      </c>
      <c r="I54" s="11">
        <f>IF(OR(H54&lt;&gt;"Valid",G54&lt;=0,B54=""),"",IF(B54&lt;TODAY(),"Overdue","Not Due"))</f>
        <v/>
      </c>
    </row>
    <row r="55" spans="1:9">
      <c r="A55" s="6"/>
      <c r="B55" s="7"/>
      <c r="C55" s="6"/>
      <c r="D55" s="8"/>
      <c r="E55" s="8"/>
      <c r="F55" s="9"/>
      <c r="G55" s="10">
        <f>IF(OR(A55="",F55="Cancelled"),"",MAX(D55-E55,0))</f>
        <v/>
      </c>
      <c r="H55" s="11">
        <f>IF(COUNTA(A55:F55)=0,"",IF(A55="","Missing Order ID",IF(COUNTIF($A$2:$A$101,A55)&gt;1,"Duplicate Order ID",IF(C55="","Missing Customer Code",IF(OR(D55&lt;=0,E55&lt;0,E55&gt;D55),"Invalid Amount",IF(B55="","Missing Due Date",IF(F55="","Missing Collection Status","Valid")))))))</f>
        <v/>
      </c>
      <c r="I55" s="11">
        <f>IF(OR(H55&lt;&gt;"Valid",G55&lt;=0,B55=""),"",IF(B55&lt;TODAY(),"Overdue","Not Due"))</f>
        <v/>
      </c>
    </row>
    <row r="56" spans="1:9">
      <c r="A56" s="6"/>
      <c r="B56" s="7"/>
      <c r="C56" s="6"/>
      <c r="D56" s="8"/>
      <c r="E56" s="8"/>
      <c r="F56" s="9"/>
      <c r="G56" s="10">
        <f>IF(OR(A56="",F56="Cancelled"),"",MAX(D56-E56,0))</f>
        <v/>
      </c>
      <c r="H56" s="11">
        <f>IF(COUNTA(A56:F56)=0,"",IF(A56="","Missing Order ID",IF(COUNTIF($A$2:$A$101,A56)&gt;1,"Duplicate Order ID",IF(C56="","Missing Customer Code",IF(OR(D56&lt;=0,E56&lt;0,E56&gt;D56),"Invalid Amount",IF(B56="","Missing Due Date",IF(F56="","Missing Collection Status","Valid")))))))</f>
        <v/>
      </c>
      <c r="I56" s="11">
        <f>IF(OR(H56&lt;&gt;"Valid",G56&lt;=0,B56=""),"",IF(B56&lt;TODAY(),"Overdue","Not Due"))</f>
        <v/>
      </c>
    </row>
    <row r="57" spans="1:9">
      <c r="A57" s="6"/>
      <c r="B57" s="7"/>
      <c r="C57" s="6"/>
      <c r="D57" s="8"/>
      <c r="E57" s="8"/>
      <c r="F57" s="9"/>
      <c r="G57" s="10">
        <f>IF(OR(A57="",F57="Cancelled"),"",MAX(D57-E57,0))</f>
        <v/>
      </c>
      <c r="H57" s="11">
        <f>IF(COUNTA(A57:F57)=0,"",IF(A57="","Missing Order ID",IF(COUNTIF($A$2:$A$101,A57)&gt;1,"Duplicate Order ID",IF(C57="","Missing Customer Code",IF(OR(D57&lt;=0,E57&lt;0,E57&gt;D57),"Invalid Amount",IF(B57="","Missing Due Date",IF(F57="","Missing Collection Status","Valid")))))))</f>
        <v/>
      </c>
      <c r="I57" s="11">
        <f>IF(OR(H57&lt;&gt;"Valid",G57&lt;=0,B57=""),"",IF(B57&lt;TODAY(),"Overdue","Not Due"))</f>
        <v/>
      </c>
    </row>
    <row r="58" spans="1:9">
      <c r="A58" s="6"/>
      <c r="B58" s="7"/>
      <c r="C58" s="6"/>
      <c r="D58" s="8"/>
      <c r="E58" s="8"/>
      <c r="F58" s="9"/>
      <c r="G58" s="10">
        <f>IF(OR(A58="",F58="Cancelled"),"",MAX(D58-E58,0))</f>
        <v/>
      </c>
      <c r="H58" s="11">
        <f>IF(COUNTA(A58:F58)=0,"",IF(A58="","Missing Order ID",IF(COUNTIF($A$2:$A$101,A58)&gt;1,"Duplicate Order ID",IF(C58="","Missing Customer Code",IF(OR(D58&lt;=0,E58&lt;0,E58&gt;D58),"Invalid Amount",IF(B58="","Missing Due Date",IF(F58="","Missing Collection Status","Valid")))))))</f>
        <v/>
      </c>
      <c r="I58" s="11">
        <f>IF(OR(H58&lt;&gt;"Valid",G58&lt;=0,B58=""),"",IF(B58&lt;TODAY(),"Overdue","Not Due"))</f>
        <v/>
      </c>
    </row>
    <row r="59" spans="1:9">
      <c r="A59" s="6"/>
      <c r="B59" s="7"/>
      <c r="C59" s="6"/>
      <c r="D59" s="8"/>
      <c r="E59" s="8"/>
      <c r="F59" s="9"/>
      <c r="G59" s="10">
        <f>IF(OR(A59="",F59="Cancelled"),"",MAX(D59-E59,0))</f>
        <v/>
      </c>
      <c r="H59" s="11">
        <f>IF(COUNTA(A59:F59)=0,"",IF(A59="","Missing Order ID",IF(COUNTIF($A$2:$A$101,A59)&gt;1,"Duplicate Order ID",IF(C59="","Missing Customer Code",IF(OR(D59&lt;=0,E59&lt;0,E59&gt;D59),"Invalid Amount",IF(B59="","Missing Due Date",IF(F59="","Missing Collection Status","Valid")))))))</f>
        <v/>
      </c>
      <c r="I59" s="11">
        <f>IF(OR(H59&lt;&gt;"Valid",G59&lt;=0,B59=""),"",IF(B59&lt;TODAY(),"Overdue","Not Due"))</f>
        <v/>
      </c>
    </row>
    <row r="60" spans="1:9">
      <c r="A60" s="6"/>
      <c r="B60" s="7"/>
      <c r="C60" s="6"/>
      <c r="D60" s="8"/>
      <c r="E60" s="8"/>
      <c r="F60" s="9"/>
      <c r="G60" s="10">
        <f>IF(OR(A60="",F60="Cancelled"),"",MAX(D60-E60,0))</f>
        <v/>
      </c>
      <c r="H60" s="11">
        <f>IF(COUNTA(A60:F60)=0,"",IF(A60="","Missing Order ID",IF(COUNTIF($A$2:$A$101,A60)&gt;1,"Duplicate Order ID",IF(C60="","Missing Customer Code",IF(OR(D60&lt;=0,E60&lt;0,E60&gt;D60),"Invalid Amount",IF(B60="","Missing Due Date",IF(F60="","Missing Collection Status","Valid")))))))</f>
        <v/>
      </c>
      <c r="I60" s="11">
        <f>IF(OR(H60&lt;&gt;"Valid",G60&lt;=0,B60=""),"",IF(B60&lt;TODAY(),"Overdue","Not Due"))</f>
        <v/>
      </c>
    </row>
    <row r="61" spans="1:9">
      <c r="A61" s="6"/>
      <c r="B61" s="7"/>
      <c r="C61" s="6"/>
      <c r="D61" s="8"/>
      <c r="E61" s="8"/>
      <c r="F61" s="9"/>
      <c r="G61" s="10">
        <f>IF(OR(A61="",F61="Cancelled"),"",MAX(D61-E61,0))</f>
        <v/>
      </c>
      <c r="H61" s="11">
        <f>IF(COUNTA(A61:F61)=0,"",IF(A61="","Missing Order ID",IF(COUNTIF($A$2:$A$101,A61)&gt;1,"Duplicate Order ID",IF(C61="","Missing Customer Code",IF(OR(D61&lt;=0,E61&lt;0,E61&gt;D61),"Invalid Amount",IF(B61="","Missing Due Date",IF(F61="","Missing Collection Status","Valid")))))))</f>
        <v/>
      </c>
      <c r="I61" s="11">
        <f>IF(OR(H61&lt;&gt;"Valid",G61&lt;=0,B61=""),"",IF(B61&lt;TODAY(),"Overdue","Not Due"))</f>
        <v/>
      </c>
    </row>
    <row r="62" spans="1:9">
      <c r="A62" s="6"/>
      <c r="B62" s="7"/>
      <c r="C62" s="6"/>
      <c r="D62" s="8"/>
      <c r="E62" s="8"/>
      <c r="F62" s="9"/>
      <c r="G62" s="10">
        <f>IF(OR(A62="",F62="Cancelled"),"",MAX(D62-E62,0))</f>
        <v/>
      </c>
      <c r="H62" s="11">
        <f>IF(COUNTA(A62:F62)=0,"",IF(A62="","Missing Order ID",IF(COUNTIF($A$2:$A$101,A62)&gt;1,"Duplicate Order ID",IF(C62="","Missing Customer Code",IF(OR(D62&lt;=0,E62&lt;0,E62&gt;D62),"Invalid Amount",IF(B62="","Missing Due Date",IF(F62="","Missing Collection Status","Valid")))))))</f>
        <v/>
      </c>
      <c r="I62" s="11">
        <f>IF(OR(H62&lt;&gt;"Valid",G62&lt;=0,B62=""),"",IF(B62&lt;TODAY(),"Overdue","Not Due"))</f>
        <v/>
      </c>
    </row>
    <row r="63" spans="1:9">
      <c r="A63" s="6"/>
      <c r="B63" s="7"/>
      <c r="C63" s="6"/>
      <c r="D63" s="8"/>
      <c r="E63" s="8"/>
      <c r="F63" s="9"/>
      <c r="G63" s="10">
        <f>IF(OR(A63="",F63="Cancelled"),"",MAX(D63-E63,0))</f>
        <v/>
      </c>
      <c r="H63" s="11">
        <f>IF(COUNTA(A63:F63)=0,"",IF(A63="","Missing Order ID",IF(COUNTIF($A$2:$A$101,A63)&gt;1,"Duplicate Order ID",IF(C63="","Missing Customer Code",IF(OR(D63&lt;=0,E63&lt;0,E63&gt;D63),"Invalid Amount",IF(B63="","Missing Due Date",IF(F63="","Missing Collection Status","Valid")))))))</f>
        <v/>
      </c>
      <c r="I63" s="11">
        <f>IF(OR(H63&lt;&gt;"Valid",G63&lt;=0,B63=""),"",IF(B63&lt;TODAY(),"Overdue","Not Due"))</f>
        <v/>
      </c>
    </row>
    <row r="64" spans="1:9">
      <c r="A64" s="6"/>
      <c r="B64" s="7"/>
      <c r="C64" s="6"/>
      <c r="D64" s="8"/>
      <c r="E64" s="8"/>
      <c r="F64" s="9"/>
      <c r="G64" s="10">
        <f>IF(OR(A64="",F64="Cancelled"),"",MAX(D64-E64,0))</f>
        <v/>
      </c>
      <c r="H64" s="11">
        <f>IF(COUNTA(A64:F64)=0,"",IF(A64="","Missing Order ID",IF(COUNTIF($A$2:$A$101,A64)&gt;1,"Duplicate Order ID",IF(C64="","Missing Customer Code",IF(OR(D64&lt;=0,E64&lt;0,E64&gt;D64),"Invalid Amount",IF(B64="","Missing Due Date",IF(F64="","Missing Collection Status","Valid")))))))</f>
        <v/>
      </c>
      <c r="I64" s="11">
        <f>IF(OR(H64&lt;&gt;"Valid",G64&lt;=0,B64=""),"",IF(B64&lt;TODAY(),"Overdue","Not Due"))</f>
        <v/>
      </c>
    </row>
    <row r="65" spans="1:9">
      <c r="A65" s="6"/>
      <c r="B65" s="7"/>
      <c r="C65" s="6"/>
      <c r="D65" s="8"/>
      <c r="E65" s="8"/>
      <c r="F65" s="9"/>
      <c r="G65" s="10">
        <f>IF(OR(A65="",F65="Cancelled"),"",MAX(D65-E65,0))</f>
        <v/>
      </c>
      <c r="H65" s="11">
        <f>IF(COUNTA(A65:F65)=0,"",IF(A65="","Missing Order ID",IF(COUNTIF($A$2:$A$101,A65)&gt;1,"Duplicate Order ID",IF(C65="","Missing Customer Code",IF(OR(D65&lt;=0,E65&lt;0,E65&gt;D65),"Invalid Amount",IF(B65="","Missing Due Date",IF(F65="","Missing Collection Status","Valid")))))))</f>
        <v/>
      </c>
      <c r="I65" s="11">
        <f>IF(OR(H65&lt;&gt;"Valid",G65&lt;=0,B65=""),"",IF(B65&lt;TODAY(),"Overdue","Not Due"))</f>
        <v/>
      </c>
    </row>
    <row r="66" spans="1:9">
      <c r="A66" s="6"/>
      <c r="B66" s="7"/>
      <c r="C66" s="6"/>
      <c r="D66" s="8"/>
      <c r="E66" s="8"/>
      <c r="F66" s="9"/>
      <c r="G66" s="10">
        <f>IF(OR(A66="",F66="Cancelled"),"",MAX(D66-E66,0))</f>
        <v/>
      </c>
      <c r="H66" s="11">
        <f>IF(COUNTA(A66:F66)=0,"",IF(A66="","Missing Order ID",IF(COUNTIF($A$2:$A$101,A66)&gt;1,"Duplicate Order ID",IF(C66="","Missing Customer Code",IF(OR(D66&lt;=0,E66&lt;0,E66&gt;D66),"Invalid Amount",IF(B66="","Missing Due Date",IF(F66="","Missing Collection Status","Valid")))))))</f>
        <v/>
      </c>
      <c r="I66" s="11">
        <f>IF(OR(H66&lt;&gt;"Valid",G66&lt;=0,B66=""),"",IF(B66&lt;TODAY(),"Overdue","Not Due"))</f>
        <v/>
      </c>
    </row>
    <row r="67" spans="1:9">
      <c r="A67" s="6"/>
      <c r="B67" s="7"/>
      <c r="C67" s="6"/>
      <c r="D67" s="8"/>
      <c r="E67" s="8"/>
      <c r="F67" s="9"/>
      <c r="G67" s="10">
        <f>IF(OR(A67="",F67="Cancelled"),"",MAX(D67-E67,0))</f>
        <v/>
      </c>
      <c r="H67" s="11">
        <f>IF(COUNTA(A67:F67)=0,"",IF(A67="","Missing Order ID",IF(COUNTIF($A$2:$A$101,A67)&gt;1,"Duplicate Order ID",IF(C67="","Missing Customer Code",IF(OR(D67&lt;=0,E67&lt;0,E67&gt;D67),"Invalid Amount",IF(B67="","Missing Due Date",IF(F67="","Missing Collection Status","Valid")))))))</f>
        <v/>
      </c>
      <c r="I67" s="11">
        <f>IF(OR(H67&lt;&gt;"Valid",G67&lt;=0,B67=""),"",IF(B67&lt;TODAY(),"Overdue","Not Due"))</f>
        <v/>
      </c>
    </row>
    <row r="68" spans="1:9">
      <c r="A68" s="6"/>
      <c r="B68" s="7"/>
      <c r="C68" s="6"/>
      <c r="D68" s="8"/>
      <c r="E68" s="8"/>
      <c r="F68" s="9"/>
      <c r="G68" s="10">
        <f>IF(OR(A68="",F68="Cancelled"),"",MAX(D68-E68,0))</f>
        <v/>
      </c>
      <c r="H68" s="11">
        <f>IF(COUNTA(A68:F68)=0,"",IF(A68="","Missing Order ID",IF(COUNTIF($A$2:$A$101,A68)&gt;1,"Duplicate Order ID",IF(C68="","Missing Customer Code",IF(OR(D68&lt;=0,E68&lt;0,E68&gt;D68),"Invalid Amount",IF(B68="","Missing Due Date",IF(F68="","Missing Collection Status","Valid")))))))</f>
        <v/>
      </c>
      <c r="I68" s="11">
        <f>IF(OR(H68&lt;&gt;"Valid",G68&lt;=0,B68=""),"",IF(B68&lt;TODAY(),"Overdue","Not Due"))</f>
        <v/>
      </c>
    </row>
    <row r="69" spans="1:9">
      <c r="A69" s="6"/>
      <c r="B69" s="7"/>
      <c r="C69" s="6"/>
      <c r="D69" s="8"/>
      <c r="E69" s="8"/>
      <c r="F69" s="9"/>
      <c r="G69" s="10">
        <f>IF(OR(A69="",F69="Cancelled"),"",MAX(D69-E69,0))</f>
        <v/>
      </c>
      <c r="H69" s="11">
        <f>IF(COUNTA(A69:F69)=0,"",IF(A69="","Missing Order ID",IF(COUNTIF($A$2:$A$101,A69)&gt;1,"Duplicate Order ID",IF(C69="","Missing Customer Code",IF(OR(D69&lt;=0,E69&lt;0,E69&gt;D69),"Invalid Amount",IF(B69="","Missing Due Date",IF(F69="","Missing Collection Status","Valid")))))))</f>
        <v/>
      </c>
      <c r="I69" s="11">
        <f>IF(OR(H69&lt;&gt;"Valid",G69&lt;=0,B69=""),"",IF(B69&lt;TODAY(),"Overdue","Not Due"))</f>
        <v/>
      </c>
    </row>
    <row r="70" spans="1:9">
      <c r="A70" s="6"/>
      <c r="B70" s="7"/>
      <c r="C70" s="6"/>
      <c r="D70" s="8"/>
      <c r="E70" s="8"/>
      <c r="F70" s="9"/>
      <c r="G70" s="10">
        <f>IF(OR(A70="",F70="Cancelled"),"",MAX(D70-E70,0))</f>
        <v/>
      </c>
      <c r="H70" s="11">
        <f>IF(COUNTA(A70:F70)=0,"",IF(A70="","Missing Order ID",IF(COUNTIF($A$2:$A$101,A70)&gt;1,"Duplicate Order ID",IF(C70="","Missing Customer Code",IF(OR(D70&lt;=0,E70&lt;0,E70&gt;D70),"Invalid Amount",IF(B70="","Missing Due Date",IF(F70="","Missing Collection Status","Valid")))))))</f>
        <v/>
      </c>
      <c r="I70" s="11">
        <f>IF(OR(H70&lt;&gt;"Valid",G70&lt;=0,B70=""),"",IF(B70&lt;TODAY(),"Overdue","Not Due"))</f>
        <v/>
      </c>
    </row>
    <row r="71" spans="1:9">
      <c r="A71" s="6"/>
      <c r="B71" s="7"/>
      <c r="C71" s="6"/>
      <c r="D71" s="8"/>
      <c r="E71" s="8"/>
      <c r="F71" s="9"/>
      <c r="G71" s="10">
        <f>IF(OR(A71="",F71="Cancelled"),"",MAX(D71-E71,0))</f>
        <v/>
      </c>
      <c r="H71" s="11">
        <f>IF(COUNTA(A71:F71)=0,"",IF(A71="","Missing Order ID",IF(COUNTIF($A$2:$A$101,A71)&gt;1,"Duplicate Order ID",IF(C71="","Missing Customer Code",IF(OR(D71&lt;=0,E71&lt;0,E71&gt;D71),"Invalid Amount",IF(B71="","Missing Due Date",IF(F71="","Missing Collection Status","Valid")))))))</f>
        <v/>
      </c>
      <c r="I71" s="11">
        <f>IF(OR(H71&lt;&gt;"Valid",G71&lt;=0,B71=""),"",IF(B71&lt;TODAY(),"Overdue","Not Due"))</f>
        <v/>
      </c>
    </row>
    <row r="72" spans="1:9">
      <c r="A72" s="6"/>
      <c r="B72" s="7"/>
      <c r="C72" s="6"/>
      <c r="D72" s="8"/>
      <c r="E72" s="8"/>
      <c r="F72" s="9"/>
      <c r="G72" s="10">
        <f>IF(OR(A72="",F72="Cancelled"),"",MAX(D72-E72,0))</f>
        <v/>
      </c>
      <c r="H72" s="11">
        <f>IF(COUNTA(A72:F72)=0,"",IF(A72="","Missing Order ID",IF(COUNTIF($A$2:$A$101,A72)&gt;1,"Duplicate Order ID",IF(C72="","Missing Customer Code",IF(OR(D72&lt;=0,E72&lt;0,E72&gt;D72),"Invalid Amount",IF(B72="","Missing Due Date",IF(F72="","Missing Collection Status","Valid")))))))</f>
        <v/>
      </c>
      <c r="I72" s="11">
        <f>IF(OR(H72&lt;&gt;"Valid",G72&lt;=0,B72=""),"",IF(B72&lt;TODAY(),"Overdue","Not Due"))</f>
        <v/>
      </c>
    </row>
    <row r="73" spans="1:9">
      <c r="A73" s="6"/>
      <c r="B73" s="7"/>
      <c r="C73" s="6"/>
      <c r="D73" s="8"/>
      <c r="E73" s="8"/>
      <c r="F73" s="9"/>
      <c r="G73" s="10">
        <f>IF(OR(A73="",F73="Cancelled"),"",MAX(D73-E73,0))</f>
        <v/>
      </c>
      <c r="H73" s="11">
        <f>IF(COUNTA(A73:F73)=0,"",IF(A73="","Missing Order ID",IF(COUNTIF($A$2:$A$101,A73)&gt;1,"Duplicate Order ID",IF(C73="","Missing Customer Code",IF(OR(D73&lt;=0,E73&lt;0,E73&gt;D73),"Invalid Amount",IF(B73="","Missing Due Date",IF(F73="","Missing Collection Status","Valid")))))))</f>
        <v/>
      </c>
      <c r="I73" s="11">
        <f>IF(OR(H73&lt;&gt;"Valid",G73&lt;=0,B73=""),"",IF(B73&lt;TODAY(),"Overdue","Not Due"))</f>
        <v/>
      </c>
    </row>
    <row r="74" spans="1:9">
      <c r="A74" s="6"/>
      <c r="B74" s="7"/>
      <c r="C74" s="6"/>
      <c r="D74" s="8"/>
      <c r="E74" s="8"/>
      <c r="F74" s="9"/>
      <c r="G74" s="10">
        <f>IF(OR(A74="",F74="Cancelled"),"",MAX(D74-E74,0))</f>
        <v/>
      </c>
      <c r="H74" s="11">
        <f>IF(COUNTA(A74:F74)=0,"",IF(A74="","Missing Order ID",IF(COUNTIF($A$2:$A$101,A74)&gt;1,"Duplicate Order ID",IF(C74="","Missing Customer Code",IF(OR(D74&lt;=0,E74&lt;0,E74&gt;D74),"Invalid Amount",IF(B74="","Missing Due Date",IF(F74="","Missing Collection Status","Valid")))))))</f>
        <v/>
      </c>
      <c r="I74" s="11">
        <f>IF(OR(H74&lt;&gt;"Valid",G74&lt;=0,B74=""),"",IF(B74&lt;TODAY(),"Overdue","Not Due"))</f>
        <v/>
      </c>
    </row>
    <row r="75" spans="1:9">
      <c r="A75" s="6"/>
      <c r="B75" s="7"/>
      <c r="C75" s="6"/>
      <c r="D75" s="8"/>
      <c r="E75" s="8"/>
      <c r="F75" s="9"/>
      <c r="G75" s="10">
        <f>IF(OR(A75="",F75="Cancelled"),"",MAX(D75-E75,0))</f>
        <v/>
      </c>
      <c r="H75" s="11">
        <f>IF(COUNTA(A75:F75)=0,"",IF(A75="","Missing Order ID",IF(COUNTIF($A$2:$A$101,A75)&gt;1,"Duplicate Order ID",IF(C75="","Missing Customer Code",IF(OR(D75&lt;=0,E75&lt;0,E75&gt;D75),"Invalid Amount",IF(B75="","Missing Due Date",IF(F75="","Missing Collection Status","Valid")))))))</f>
        <v/>
      </c>
      <c r="I75" s="11">
        <f>IF(OR(H75&lt;&gt;"Valid",G75&lt;=0,B75=""),"",IF(B75&lt;TODAY(),"Overdue","Not Due"))</f>
        <v/>
      </c>
    </row>
    <row r="76" spans="1:9">
      <c r="A76" s="6"/>
      <c r="B76" s="7"/>
      <c r="C76" s="6"/>
      <c r="D76" s="8"/>
      <c r="E76" s="8"/>
      <c r="F76" s="9"/>
      <c r="G76" s="10">
        <f>IF(OR(A76="",F76="Cancelled"),"",MAX(D76-E76,0))</f>
        <v/>
      </c>
      <c r="H76" s="11">
        <f>IF(COUNTA(A76:F76)=0,"",IF(A76="","Missing Order ID",IF(COUNTIF($A$2:$A$101,A76)&gt;1,"Duplicate Order ID",IF(C76="","Missing Customer Code",IF(OR(D76&lt;=0,E76&lt;0,E76&gt;D76),"Invalid Amount",IF(B76="","Missing Due Date",IF(F76="","Missing Collection Status","Valid")))))))</f>
        <v/>
      </c>
      <c r="I76" s="11">
        <f>IF(OR(H76&lt;&gt;"Valid",G76&lt;=0,B76=""),"",IF(B76&lt;TODAY(),"Overdue","Not Due"))</f>
        <v/>
      </c>
    </row>
    <row r="77" spans="1:9">
      <c r="A77" s="6"/>
      <c r="B77" s="7"/>
      <c r="C77" s="6"/>
      <c r="D77" s="8"/>
      <c r="E77" s="8"/>
      <c r="F77" s="9"/>
      <c r="G77" s="10">
        <f>IF(OR(A77="",F77="Cancelled"),"",MAX(D77-E77,0))</f>
        <v/>
      </c>
      <c r="H77" s="11">
        <f>IF(COUNTA(A77:F77)=0,"",IF(A77="","Missing Order ID",IF(COUNTIF($A$2:$A$101,A77)&gt;1,"Duplicate Order ID",IF(C77="","Missing Customer Code",IF(OR(D77&lt;=0,E77&lt;0,E77&gt;D77),"Invalid Amount",IF(B77="","Missing Due Date",IF(F77="","Missing Collection Status","Valid")))))))</f>
        <v/>
      </c>
      <c r="I77" s="11">
        <f>IF(OR(H77&lt;&gt;"Valid",G77&lt;=0,B77=""),"",IF(B77&lt;TODAY(),"Overdue","Not Due"))</f>
        <v/>
      </c>
    </row>
    <row r="78" spans="1:9">
      <c r="A78" s="6"/>
      <c r="B78" s="7"/>
      <c r="C78" s="6"/>
      <c r="D78" s="8"/>
      <c r="E78" s="8"/>
      <c r="F78" s="9"/>
      <c r="G78" s="10">
        <f>IF(OR(A78="",F78="Cancelled"),"",MAX(D78-E78,0))</f>
        <v/>
      </c>
      <c r="H78" s="11">
        <f>IF(COUNTA(A78:F78)=0,"",IF(A78="","Missing Order ID",IF(COUNTIF($A$2:$A$101,A78)&gt;1,"Duplicate Order ID",IF(C78="","Missing Customer Code",IF(OR(D78&lt;=0,E78&lt;0,E78&gt;D78),"Invalid Amount",IF(B78="","Missing Due Date",IF(F78="","Missing Collection Status","Valid")))))))</f>
        <v/>
      </c>
      <c r="I78" s="11">
        <f>IF(OR(H78&lt;&gt;"Valid",G78&lt;=0,B78=""),"",IF(B78&lt;TODAY(),"Overdue","Not Due"))</f>
        <v/>
      </c>
    </row>
    <row r="79" spans="1:9">
      <c r="A79" s="6"/>
      <c r="B79" s="7"/>
      <c r="C79" s="6"/>
      <c r="D79" s="8"/>
      <c r="E79" s="8"/>
      <c r="F79" s="9"/>
      <c r="G79" s="10">
        <f>IF(OR(A79="",F79="Cancelled"),"",MAX(D79-E79,0))</f>
        <v/>
      </c>
      <c r="H79" s="11">
        <f>IF(COUNTA(A79:F79)=0,"",IF(A79="","Missing Order ID",IF(COUNTIF($A$2:$A$101,A79)&gt;1,"Duplicate Order ID",IF(C79="","Missing Customer Code",IF(OR(D79&lt;=0,E79&lt;0,E79&gt;D79),"Invalid Amount",IF(B79="","Missing Due Date",IF(F79="","Missing Collection Status","Valid")))))))</f>
        <v/>
      </c>
      <c r="I79" s="11">
        <f>IF(OR(H79&lt;&gt;"Valid",G79&lt;=0,B79=""),"",IF(B79&lt;TODAY(),"Overdue","Not Due"))</f>
        <v/>
      </c>
    </row>
    <row r="80" spans="1:9">
      <c r="A80" s="6"/>
      <c r="B80" s="7"/>
      <c r="C80" s="6"/>
      <c r="D80" s="8"/>
      <c r="E80" s="8"/>
      <c r="F80" s="9"/>
      <c r="G80" s="10">
        <f>IF(OR(A80="",F80="Cancelled"),"",MAX(D80-E80,0))</f>
        <v/>
      </c>
      <c r="H80" s="11">
        <f>IF(COUNTA(A80:F80)=0,"",IF(A80="","Missing Order ID",IF(COUNTIF($A$2:$A$101,A80)&gt;1,"Duplicate Order ID",IF(C80="","Missing Customer Code",IF(OR(D80&lt;=0,E80&lt;0,E80&gt;D80),"Invalid Amount",IF(B80="","Missing Due Date",IF(F80="","Missing Collection Status","Valid")))))))</f>
        <v/>
      </c>
      <c r="I80" s="11">
        <f>IF(OR(H80&lt;&gt;"Valid",G80&lt;=0,B80=""),"",IF(B80&lt;TODAY(),"Overdue","Not Due"))</f>
        <v/>
      </c>
    </row>
    <row r="81" spans="1:9">
      <c r="A81" s="6"/>
      <c r="B81" s="7"/>
      <c r="C81" s="6"/>
      <c r="D81" s="8"/>
      <c r="E81" s="8"/>
      <c r="F81" s="9"/>
      <c r="G81" s="10">
        <f>IF(OR(A81="",F81="Cancelled"),"",MAX(D81-E81,0))</f>
        <v/>
      </c>
      <c r="H81" s="11">
        <f>IF(COUNTA(A81:F81)=0,"",IF(A81="","Missing Order ID",IF(COUNTIF($A$2:$A$101,A81)&gt;1,"Duplicate Order ID",IF(C81="","Missing Customer Code",IF(OR(D81&lt;=0,E81&lt;0,E81&gt;D81),"Invalid Amount",IF(B81="","Missing Due Date",IF(F81="","Missing Collection Status","Valid")))))))</f>
        <v/>
      </c>
      <c r="I81" s="11">
        <f>IF(OR(H81&lt;&gt;"Valid",G81&lt;=0,B81=""),"",IF(B81&lt;TODAY(),"Overdue","Not Due"))</f>
        <v/>
      </c>
    </row>
    <row r="82" spans="1:9">
      <c r="A82" s="6"/>
      <c r="B82" s="7"/>
      <c r="C82" s="6"/>
      <c r="D82" s="8"/>
      <c r="E82" s="8"/>
      <c r="F82" s="9"/>
      <c r="G82" s="10">
        <f>IF(OR(A82="",F82="Cancelled"),"",MAX(D82-E82,0))</f>
        <v/>
      </c>
      <c r="H82" s="11">
        <f>IF(COUNTA(A82:F82)=0,"",IF(A82="","Missing Order ID",IF(COUNTIF($A$2:$A$101,A82)&gt;1,"Duplicate Order ID",IF(C82="","Missing Customer Code",IF(OR(D82&lt;=0,E82&lt;0,E82&gt;D82),"Invalid Amount",IF(B82="","Missing Due Date",IF(F82="","Missing Collection Status","Valid")))))))</f>
        <v/>
      </c>
      <c r="I82" s="11">
        <f>IF(OR(H82&lt;&gt;"Valid",G82&lt;=0,B82=""),"",IF(B82&lt;TODAY(),"Overdue","Not Due"))</f>
        <v/>
      </c>
    </row>
    <row r="83" spans="1:9">
      <c r="A83" s="6"/>
      <c r="B83" s="7"/>
      <c r="C83" s="6"/>
      <c r="D83" s="8"/>
      <c r="E83" s="8"/>
      <c r="F83" s="9"/>
      <c r="G83" s="10">
        <f>IF(OR(A83="",F83="Cancelled"),"",MAX(D83-E83,0))</f>
        <v/>
      </c>
      <c r="H83" s="11">
        <f>IF(COUNTA(A83:F83)=0,"",IF(A83="","Missing Order ID",IF(COUNTIF($A$2:$A$101,A83)&gt;1,"Duplicate Order ID",IF(C83="","Missing Customer Code",IF(OR(D83&lt;=0,E83&lt;0,E83&gt;D83),"Invalid Amount",IF(B83="","Missing Due Date",IF(F83="","Missing Collection Status","Valid")))))))</f>
        <v/>
      </c>
      <c r="I83" s="11">
        <f>IF(OR(H83&lt;&gt;"Valid",G83&lt;=0,B83=""),"",IF(B83&lt;TODAY(),"Overdue","Not Due"))</f>
        <v/>
      </c>
    </row>
    <row r="84" spans="1:9">
      <c r="A84" s="6"/>
      <c r="B84" s="7"/>
      <c r="C84" s="6"/>
      <c r="D84" s="8"/>
      <c r="E84" s="8"/>
      <c r="F84" s="9"/>
      <c r="G84" s="10">
        <f>IF(OR(A84="",F84="Cancelled"),"",MAX(D84-E84,0))</f>
        <v/>
      </c>
      <c r="H84" s="11">
        <f>IF(COUNTA(A84:F84)=0,"",IF(A84="","Missing Order ID",IF(COUNTIF($A$2:$A$101,A84)&gt;1,"Duplicate Order ID",IF(C84="","Missing Customer Code",IF(OR(D84&lt;=0,E84&lt;0,E84&gt;D84),"Invalid Amount",IF(B84="","Missing Due Date",IF(F84="","Missing Collection Status","Valid")))))))</f>
        <v/>
      </c>
      <c r="I84" s="11">
        <f>IF(OR(H84&lt;&gt;"Valid",G84&lt;=0,B84=""),"",IF(B84&lt;TODAY(),"Overdue","Not Due"))</f>
        <v/>
      </c>
    </row>
    <row r="85" spans="1:9">
      <c r="A85" s="6"/>
      <c r="B85" s="7"/>
      <c r="C85" s="6"/>
      <c r="D85" s="8"/>
      <c r="E85" s="8"/>
      <c r="F85" s="9"/>
      <c r="G85" s="10">
        <f>IF(OR(A85="",F85="Cancelled"),"",MAX(D85-E85,0))</f>
        <v/>
      </c>
      <c r="H85" s="11">
        <f>IF(COUNTA(A85:F85)=0,"",IF(A85="","Missing Order ID",IF(COUNTIF($A$2:$A$101,A85)&gt;1,"Duplicate Order ID",IF(C85="","Missing Customer Code",IF(OR(D85&lt;=0,E85&lt;0,E85&gt;D85),"Invalid Amount",IF(B85="","Missing Due Date",IF(F85="","Missing Collection Status","Valid")))))))</f>
        <v/>
      </c>
      <c r="I85" s="11">
        <f>IF(OR(H85&lt;&gt;"Valid",G85&lt;=0,B85=""),"",IF(B85&lt;TODAY(),"Overdue","Not Due"))</f>
        <v/>
      </c>
    </row>
    <row r="86" spans="1:9">
      <c r="A86" s="6"/>
      <c r="B86" s="7"/>
      <c r="C86" s="6"/>
      <c r="D86" s="8"/>
      <c r="E86" s="8"/>
      <c r="F86" s="9"/>
      <c r="G86" s="10">
        <f>IF(OR(A86="",F86="Cancelled"),"",MAX(D86-E86,0))</f>
        <v/>
      </c>
      <c r="H86" s="11">
        <f>IF(COUNTA(A86:F86)=0,"",IF(A86="","Missing Order ID",IF(COUNTIF($A$2:$A$101,A86)&gt;1,"Duplicate Order ID",IF(C86="","Missing Customer Code",IF(OR(D86&lt;=0,E86&lt;0,E86&gt;D86),"Invalid Amount",IF(B86="","Missing Due Date",IF(F86="","Missing Collection Status","Valid")))))))</f>
        <v/>
      </c>
      <c r="I86" s="11">
        <f>IF(OR(H86&lt;&gt;"Valid",G86&lt;=0,B86=""),"",IF(B86&lt;TODAY(),"Overdue","Not Due"))</f>
        <v/>
      </c>
    </row>
    <row r="87" spans="1:9">
      <c r="A87" s="6"/>
      <c r="B87" s="7"/>
      <c r="C87" s="6"/>
      <c r="D87" s="8"/>
      <c r="E87" s="8"/>
      <c r="F87" s="9"/>
      <c r="G87" s="10">
        <f>IF(OR(A87="",F87="Cancelled"),"",MAX(D87-E87,0))</f>
        <v/>
      </c>
      <c r="H87" s="11">
        <f>IF(COUNTA(A87:F87)=0,"",IF(A87="","Missing Order ID",IF(COUNTIF($A$2:$A$101,A87)&gt;1,"Duplicate Order ID",IF(C87="","Missing Customer Code",IF(OR(D87&lt;=0,E87&lt;0,E87&gt;D87),"Invalid Amount",IF(B87="","Missing Due Date",IF(F87="","Missing Collection Status","Valid")))))))</f>
        <v/>
      </c>
      <c r="I87" s="11">
        <f>IF(OR(H87&lt;&gt;"Valid",G87&lt;=0,B87=""),"",IF(B87&lt;TODAY(),"Overdue","Not Due"))</f>
        <v/>
      </c>
    </row>
    <row r="88" spans="1:9">
      <c r="A88" s="6"/>
      <c r="B88" s="7"/>
      <c r="C88" s="6"/>
      <c r="D88" s="8"/>
      <c r="E88" s="8"/>
      <c r="F88" s="9"/>
      <c r="G88" s="10">
        <f>IF(OR(A88="",F88="Cancelled"),"",MAX(D88-E88,0))</f>
        <v/>
      </c>
      <c r="H88" s="11">
        <f>IF(COUNTA(A88:F88)=0,"",IF(A88="","Missing Order ID",IF(COUNTIF($A$2:$A$101,A88)&gt;1,"Duplicate Order ID",IF(C88="","Missing Customer Code",IF(OR(D88&lt;=0,E88&lt;0,E88&gt;D88),"Invalid Amount",IF(B88="","Missing Due Date",IF(F88="","Missing Collection Status","Valid")))))))</f>
        <v/>
      </c>
      <c r="I88" s="11">
        <f>IF(OR(H88&lt;&gt;"Valid",G88&lt;=0,B88=""),"",IF(B88&lt;TODAY(),"Overdue","Not Due"))</f>
        <v/>
      </c>
    </row>
    <row r="89" spans="1:9">
      <c r="A89" s="6"/>
      <c r="B89" s="7"/>
      <c r="C89" s="6"/>
      <c r="D89" s="8"/>
      <c r="E89" s="8"/>
      <c r="F89" s="9"/>
      <c r="G89" s="10">
        <f>IF(OR(A89="",F89="Cancelled"),"",MAX(D89-E89,0))</f>
        <v/>
      </c>
      <c r="H89" s="11">
        <f>IF(COUNTA(A89:F89)=0,"",IF(A89="","Missing Order ID",IF(COUNTIF($A$2:$A$101,A89)&gt;1,"Duplicate Order ID",IF(C89="","Missing Customer Code",IF(OR(D89&lt;=0,E89&lt;0,E89&gt;D89),"Invalid Amount",IF(B89="","Missing Due Date",IF(F89="","Missing Collection Status","Valid")))))))</f>
        <v/>
      </c>
      <c r="I89" s="11">
        <f>IF(OR(H89&lt;&gt;"Valid",G89&lt;=0,B89=""),"",IF(B89&lt;TODAY(),"Overdue","Not Due"))</f>
        <v/>
      </c>
    </row>
    <row r="90" spans="1:9">
      <c r="A90" s="6"/>
      <c r="B90" s="7"/>
      <c r="C90" s="6"/>
      <c r="D90" s="8"/>
      <c r="E90" s="8"/>
      <c r="F90" s="9"/>
      <c r="G90" s="10">
        <f>IF(OR(A90="",F90="Cancelled"),"",MAX(D90-E90,0))</f>
        <v/>
      </c>
      <c r="H90" s="11">
        <f>IF(COUNTA(A90:F90)=0,"",IF(A90="","Missing Order ID",IF(COUNTIF($A$2:$A$101,A90)&gt;1,"Duplicate Order ID",IF(C90="","Missing Customer Code",IF(OR(D90&lt;=0,E90&lt;0,E90&gt;D90),"Invalid Amount",IF(B90="","Missing Due Date",IF(F90="","Missing Collection Status","Valid")))))))</f>
        <v/>
      </c>
      <c r="I90" s="11">
        <f>IF(OR(H90&lt;&gt;"Valid",G90&lt;=0,B90=""),"",IF(B90&lt;TODAY(),"Overdue","Not Due"))</f>
        <v/>
      </c>
    </row>
    <row r="91" spans="1:9">
      <c r="A91" s="6"/>
      <c r="B91" s="7"/>
      <c r="C91" s="6"/>
      <c r="D91" s="8"/>
      <c r="E91" s="8"/>
      <c r="F91" s="9"/>
      <c r="G91" s="10">
        <f>IF(OR(A91="",F91="Cancelled"),"",MAX(D91-E91,0))</f>
        <v/>
      </c>
      <c r="H91" s="11">
        <f>IF(COUNTA(A91:F91)=0,"",IF(A91="","Missing Order ID",IF(COUNTIF($A$2:$A$101,A91)&gt;1,"Duplicate Order ID",IF(C91="","Missing Customer Code",IF(OR(D91&lt;=0,E91&lt;0,E91&gt;D91),"Invalid Amount",IF(B91="","Missing Due Date",IF(F91="","Missing Collection Status","Valid")))))))</f>
        <v/>
      </c>
      <c r="I91" s="11">
        <f>IF(OR(H91&lt;&gt;"Valid",G91&lt;=0,B91=""),"",IF(B91&lt;TODAY(),"Overdue","Not Due"))</f>
        <v/>
      </c>
    </row>
    <row r="92" spans="1:9">
      <c r="A92" s="6"/>
      <c r="B92" s="7"/>
      <c r="C92" s="6"/>
      <c r="D92" s="8"/>
      <c r="E92" s="8"/>
      <c r="F92" s="9"/>
      <c r="G92" s="10">
        <f>IF(OR(A92="",F92="Cancelled"),"",MAX(D92-E92,0))</f>
        <v/>
      </c>
      <c r="H92" s="11">
        <f>IF(COUNTA(A92:F92)=0,"",IF(A92="","Missing Order ID",IF(COUNTIF($A$2:$A$101,A92)&gt;1,"Duplicate Order ID",IF(C92="","Missing Customer Code",IF(OR(D92&lt;=0,E92&lt;0,E92&gt;D92),"Invalid Amount",IF(B92="","Missing Due Date",IF(F92="","Missing Collection Status","Valid")))))))</f>
        <v/>
      </c>
      <c r="I92" s="11">
        <f>IF(OR(H92&lt;&gt;"Valid",G92&lt;=0,B92=""),"",IF(B92&lt;TODAY(),"Overdue","Not Due"))</f>
        <v/>
      </c>
    </row>
    <row r="93" spans="1:9">
      <c r="A93" s="6"/>
      <c r="B93" s="7"/>
      <c r="C93" s="6"/>
      <c r="D93" s="8"/>
      <c r="E93" s="8"/>
      <c r="F93" s="9"/>
      <c r="G93" s="10">
        <f>IF(OR(A93="",F93="Cancelled"),"",MAX(D93-E93,0))</f>
        <v/>
      </c>
      <c r="H93" s="11">
        <f>IF(COUNTA(A93:F93)=0,"",IF(A93="","Missing Order ID",IF(COUNTIF($A$2:$A$101,A93)&gt;1,"Duplicate Order ID",IF(C93="","Missing Customer Code",IF(OR(D93&lt;=0,E93&lt;0,E93&gt;D93),"Invalid Amount",IF(B93="","Missing Due Date",IF(F93="","Missing Collection Status","Valid")))))))</f>
        <v/>
      </c>
      <c r="I93" s="11">
        <f>IF(OR(H93&lt;&gt;"Valid",G93&lt;=0,B93=""),"",IF(B93&lt;TODAY(),"Overdue","Not Due"))</f>
        <v/>
      </c>
    </row>
    <row r="94" spans="1:9">
      <c r="A94" s="6"/>
      <c r="B94" s="7"/>
      <c r="C94" s="6"/>
      <c r="D94" s="8"/>
      <c r="E94" s="8"/>
      <c r="F94" s="9"/>
      <c r="G94" s="10">
        <f>IF(OR(A94="",F94="Cancelled"),"",MAX(D94-E94,0))</f>
        <v/>
      </c>
      <c r="H94" s="11">
        <f>IF(COUNTA(A94:F94)=0,"",IF(A94="","Missing Order ID",IF(COUNTIF($A$2:$A$101,A94)&gt;1,"Duplicate Order ID",IF(C94="","Missing Customer Code",IF(OR(D94&lt;=0,E94&lt;0,E94&gt;D94),"Invalid Amount",IF(B94="","Missing Due Date",IF(F94="","Missing Collection Status","Valid")))))))</f>
        <v/>
      </c>
      <c r="I94" s="11">
        <f>IF(OR(H94&lt;&gt;"Valid",G94&lt;=0,B94=""),"",IF(B94&lt;TODAY(),"Overdue","Not Due"))</f>
        <v/>
      </c>
    </row>
    <row r="95" spans="1:9">
      <c r="A95" s="6"/>
      <c r="B95" s="7"/>
      <c r="C95" s="6"/>
      <c r="D95" s="8"/>
      <c r="E95" s="8"/>
      <c r="F95" s="9"/>
      <c r="G95" s="10">
        <f>IF(OR(A95="",F95="Cancelled"),"",MAX(D95-E95,0))</f>
        <v/>
      </c>
      <c r="H95" s="11">
        <f>IF(COUNTA(A95:F95)=0,"",IF(A95="","Missing Order ID",IF(COUNTIF($A$2:$A$101,A95)&gt;1,"Duplicate Order ID",IF(C95="","Missing Customer Code",IF(OR(D95&lt;=0,E95&lt;0,E95&gt;D95),"Invalid Amount",IF(B95="","Missing Due Date",IF(F95="","Missing Collection Status","Valid")))))))</f>
        <v/>
      </c>
      <c r="I95" s="11">
        <f>IF(OR(H95&lt;&gt;"Valid",G95&lt;=0,B95=""),"",IF(B95&lt;TODAY(),"Overdue","Not Due"))</f>
        <v/>
      </c>
    </row>
    <row r="96" spans="1:9">
      <c r="A96" s="6"/>
      <c r="B96" s="7"/>
      <c r="C96" s="6"/>
      <c r="D96" s="8"/>
      <c r="E96" s="8"/>
      <c r="F96" s="9"/>
      <c r="G96" s="10">
        <f>IF(OR(A96="",F96="Cancelled"),"",MAX(D96-E96,0))</f>
        <v/>
      </c>
      <c r="H96" s="11">
        <f>IF(COUNTA(A96:F96)=0,"",IF(A96="","Missing Order ID",IF(COUNTIF($A$2:$A$101,A96)&gt;1,"Duplicate Order ID",IF(C96="","Missing Customer Code",IF(OR(D96&lt;=0,E96&lt;0,E96&gt;D96),"Invalid Amount",IF(B96="","Missing Due Date",IF(F96="","Missing Collection Status","Valid")))))))</f>
        <v/>
      </c>
      <c r="I96" s="11">
        <f>IF(OR(H96&lt;&gt;"Valid",G96&lt;=0,B96=""),"",IF(B96&lt;TODAY(),"Overdue","Not Due"))</f>
        <v/>
      </c>
    </row>
    <row r="97" spans="1:9">
      <c r="A97" s="6"/>
      <c r="B97" s="7"/>
      <c r="C97" s="6"/>
      <c r="D97" s="8"/>
      <c r="E97" s="8"/>
      <c r="F97" s="9"/>
      <c r="G97" s="10">
        <f>IF(OR(A97="",F97="Cancelled"),"",MAX(D97-E97,0))</f>
        <v/>
      </c>
      <c r="H97" s="11">
        <f>IF(COUNTA(A97:F97)=0,"",IF(A97="","Missing Order ID",IF(COUNTIF($A$2:$A$101,A97)&gt;1,"Duplicate Order ID",IF(C97="","Missing Customer Code",IF(OR(D97&lt;=0,E97&lt;0,E97&gt;D97),"Invalid Amount",IF(B97="","Missing Due Date",IF(F97="","Missing Collection Status","Valid")))))))</f>
        <v/>
      </c>
      <c r="I97" s="11">
        <f>IF(OR(H97&lt;&gt;"Valid",G97&lt;=0,B97=""),"",IF(B97&lt;TODAY(),"Overdue","Not Due"))</f>
        <v/>
      </c>
    </row>
    <row r="98" spans="1:9">
      <c r="A98" s="6"/>
      <c r="B98" s="7"/>
      <c r="C98" s="6"/>
      <c r="D98" s="8"/>
      <c r="E98" s="8"/>
      <c r="F98" s="9"/>
      <c r="G98" s="10">
        <f>IF(OR(A98="",F98="Cancelled"),"",MAX(D98-E98,0))</f>
        <v/>
      </c>
      <c r="H98" s="11">
        <f>IF(COUNTA(A98:F98)=0,"",IF(A98="","Missing Order ID",IF(COUNTIF($A$2:$A$101,A98)&gt;1,"Duplicate Order ID",IF(C98="","Missing Customer Code",IF(OR(D98&lt;=0,E98&lt;0,E98&gt;D98),"Invalid Amount",IF(B98="","Missing Due Date",IF(F98="","Missing Collection Status","Valid")))))))</f>
        <v/>
      </c>
      <c r="I98" s="11">
        <f>IF(OR(H98&lt;&gt;"Valid",G98&lt;=0,B98=""),"",IF(B98&lt;TODAY(),"Overdue","Not Due"))</f>
        <v/>
      </c>
    </row>
    <row r="99" spans="1:9">
      <c r="A99" s="6"/>
      <c r="B99" s="7"/>
      <c r="C99" s="6"/>
      <c r="D99" s="8"/>
      <c r="E99" s="8"/>
      <c r="F99" s="9"/>
      <c r="G99" s="10">
        <f>IF(OR(A99="",F99="Cancelled"),"",MAX(D99-E99,0))</f>
        <v/>
      </c>
      <c r="H99" s="11">
        <f>IF(COUNTA(A99:F99)=0,"",IF(A99="","Missing Order ID",IF(COUNTIF($A$2:$A$101,A99)&gt;1,"Duplicate Order ID",IF(C99="","Missing Customer Code",IF(OR(D99&lt;=0,E99&lt;0,E99&gt;D99),"Invalid Amount",IF(B99="","Missing Due Date",IF(F99="","Missing Collection Status","Valid")))))))</f>
        <v/>
      </c>
      <c r="I99" s="11">
        <f>IF(OR(H99&lt;&gt;"Valid",G99&lt;=0,B99=""),"",IF(B99&lt;TODAY(),"Overdue","Not Due"))</f>
        <v/>
      </c>
    </row>
    <row r="100" spans="1:9">
      <c r="A100" s="6"/>
      <c r="B100" s="7"/>
      <c r="C100" s="6"/>
      <c r="D100" s="8"/>
      <c r="E100" s="8"/>
      <c r="F100" s="9"/>
      <c r="G100" s="10">
        <f>IF(OR(A100="",F100="Cancelled"),"",MAX(D100-E100,0))</f>
        <v/>
      </c>
      <c r="H100" s="11">
        <f>IF(COUNTA(A100:F100)=0,"",IF(A100="","Missing Order ID",IF(COUNTIF($A$2:$A$101,A100)&gt;1,"Duplicate Order ID",IF(C100="","Missing Customer Code",IF(OR(D100&lt;=0,E100&lt;0,E100&gt;D100),"Invalid Amount",IF(B100="","Missing Due Date",IF(F100="","Missing Collection Status","Valid")))))))</f>
        <v/>
      </c>
      <c r="I100" s="11">
        <f>IF(OR(H100&lt;&gt;"Valid",G100&lt;=0,B100=""),"",IF(B100&lt;TODAY(),"Overdue","Not Due"))</f>
        <v/>
      </c>
    </row>
    <row r="101" spans="1:9">
      <c r="A101" s="6"/>
      <c r="B101" s="7"/>
      <c r="C101" s="6"/>
      <c r="D101" s="8"/>
      <c r="E101" s="8"/>
      <c r="F101" s="9"/>
      <c r="G101" s="10">
        <f>IF(OR(A101="",F101="Cancelled"),"",MAX(D101-E101,0))</f>
        <v/>
      </c>
      <c r="H101" s="11">
        <f>IF(COUNTA(A101:F101)=0,"",IF(A101="","Missing Order ID",IF(COUNTIF($A$2:$A$101,A101)&gt;1,"Duplicate Order ID",IF(C101="","Missing Customer Code",IF(OR(D101&lt;=0,E101&lt;0,E101&gt;D101),"Invalid Amount",IF(B101="","Missing Due Date",IF(F101="","Missing Collection Status","Valid")))))))</f>
        <v/>
      </c>
      <c r="I101" s="11">
        <f>IF(OR(H101&lt;&gt;"Valid",G101&lt;=0,B101=""),"",IF(B101&lt;TODAY(),"Overdue","Not Due"))</f>
        <v/>
      </c>
    </row>
  </sheetData>
  <conditionalFormatting sqref="H2:H101">
    <cfRule type="expression" dxfId="0" priority="1">
      <formula>AND($A2&lt;&gt;"",$H2&lt;&gt;"Valid")</formula>
    </cfRule>
    <cfRule type="containsText" dxfId="1" priority="2" operator="containsText" text="Valid">
      <formula>NOT(ISERROR(SEARCH("Valid",H2)))</formula>
    </cfRule>
  </conditionalFormatting>
  <conditionalFormatting sqref="I2:I101">
    <cfRule type="containsText" dxfId="0" priority="3" operator="containsText" text="Overdue">
      <formula>NOT(ISERROR(SEARCH("Overdue",I2)))</formula>
    </cfRule>
  </conditionalFormatting>
  <dataValidations count="4">
    <dataValidation type="date" allowBlank="1" showInputMessage="1" showErrorMessage="1" promptTitle="Due Date" prompt="Enter a valid date。" sqref="B2:B101">
      <formula1>43831</formula1>
      <formula2>49674</formula2>
    </dataValidation>
    <dataValidation type="decimal" operator="greaterThanOrEqual" allowBlank="1" showInputMessage="1" showErrorMessage="1" errorTitle="Invalid Amount" error="Amount cannot be below 0。" sqref="D2:D101">
      <formula1>0</formula1>
    </dataValidation>
    <dataValidation type="decimal" operator="greaterThanOrEqual" allowBlank="1" showInputMessage="1" showErrorMessage="1" errorTitle="Invalid Amount" error="Amount cannot be below 0。" sqref="E2:E101">
      <formula1>0</formula1>
    </dataValidation>
    <dataValidation type="list" allowBlank="1" showInputMessage="1" showErrorMessage="1" sqref="F2:F101">
      <formula1>"Unpaid,Partially Paid,Paid,Cancelled"</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sheetPr>
    <tabColor rgb="FF2A6F97"/>
  </sheetPr>
  <dimension ref="A1:K20"/>
  <sheetViews>
    <sheetView showGridLines="0" workbookViewId="0"/>
  </sheetViews>
  <sheetFormatPr defaultRowHeight="15"/>
  <cols>
    <col min="1" max="1" width="3.7109375" customWidth="1"/>
    <col min="2" max="11" width="13.7109375" customWidth="1"/>
  </cols>
  <sheetData>
    <row r="1" spans="2:11" ht="34" customHeight="1">
      <c r="B1" s="1" t="s">
        <v>44</v>
      </c>
      <c r="C1" s="1"/>
      <c r="D1" s="1"/>
      <c r="E1" s="1"/>
      <c r="F1" s="1"/>
      <c r="G1" s="1"/>
      <c r="H1" s="1"/>
      <c r="I1" s="1"/>
      <c r="J1" s="1"/>
      <c r="K1" s="1"/>
    </row>
    <row r="2" spans="2:11">
      <c r="B2" s="2" t="s">
        <v>45</v>
      </c>
      <c r="C2" s="2"/>
      <c r="D2" s="2"/>
      <c r="E2" s="2"/>
      <c r="F2" s="2"/>
      <c r="G2" s="2"/>
      <c r="H2" s="2"/>
      <c r="I2" s="2"/>
      <c r="J2" s="2"/>
      <c r="K2" s="2"/>
    </row>
    <row r="5" spans="2:11">
      <c r="B5" s="12" t="s">
        <v>46</v>
      </c>
      <c r="C5" s="12"/>
      <c r="D5" s="12" t="s">
        <v>47</v>
      </c>
      <c r="E5" s="12"/>
      <c r="F5" s="12" t="s">
        <v>48</v>
      </c>
      <c r="G5" s="12"/>
      <c r="H5" s="12" t="s">
        <v>49</v>
      </c>
      <c r="I5" s="12"/>
      <c r="J5" s="12" t="s">
        <v>50</v>
      </c>
      <c r="K5" s="12"/>
    </row>
    <row r="6" spans="2:11">
      <c r="B6" s="13">
        <f>COUNTIF(Order Entry!H2:H101,"Valid")</f>
        <v>7</v>
      </c>
      <c r="C6" s="13"/>
      <c r="D6" s="14">
        <f>SUMIFS(Order Entry!D2:D101,Order Entry!H2:H101,"Valid",Order Entry!F2:F101,"&lt;&gt;Cancelled")</f>
        <v>57100</v>
      </c>
      <c r="E6" s="14"/>
      <c r="F6" s="14">
        <f>SUMIFS(Order Entry!G2:G101,Order Entry!H2:H101,"Valid")</f>
        <v>28800.0</v>
      </c>
      <c r="G6" s="14"/>
      <c r="H6" s="14">
        <f>SUMIFS(Order Entry!G2:G101,Order Entry!H2:H101,"Valid",Order Entry!I2:I101,"Overdue")</f>
        <v>10700.0</v>
      </c>
      <c r="I6" s="14"/>
      <c r="J6" s="13">
        <f>COUNTIFS(Order Entry!A2:A101,"&lt;&gt;",Order Entry!H2:H101,"&lt;&gt;Valid")</f>
        <v>5</v>
      </c>
      <c r="K6" s="13"/>
    </row>
    <row r="7" spans="2:11">
      <c r="B7" s="13"/>
      <c r="C7" s="13"/>
      <c r="D7" s="14"/>
      <c r="E7" s="14"/>
      <c r="F7" s="14"/>
      <c r="G7" s="14"/>
      <c r="H7" s="14"/>
      <c r="I7" s="14"/>
      <c r="J7" s="13"/>
      <c r="K7" s="13"/>
    </row>
    <row r="9" spans="2:11">
      <c r="B9" s="3" t="s">
        <v>51</v>
      </c>
      <c r="H9" s="3" t="s">
        <v>53</v>
      </c>
    </row>
    <row r="10" spans="2:11">
      <c r="B10" s="4" t="s">
        <v>52</v>
      </c>
      <c r="C10" s="4"/>
      <c r="D10" s="4"/>
      <c r="E10" s="4"/>
      <c r="F10" s="4"/>
      <c r="H10" s="4" t="s">
        <v>54</v>
      </c>
      <c r="I10" s="4"/>
      <c r="J10" s="4"/>
      <c r="K10" s="4"/>
    </row>
    <row r="11" spans="2:11">
      <c r="B11" s="4"/>
      <c r="C11" s="4"/>
      <c r="D11" s="4"/>
      <c r="E11" s="4"/>
      <c r="F11" s="4"/>
      <c r="H11" s="4"/>
      <c r="I11" s="4"/>
      <c r="J11" s="4"/>
      <c r="K11" s="4"/>
    </row>
    <row r="12" spans="2:11">
      <c r="B12" s="4"/>
      <c r="C12" s="4"/>
      <c r="D12" s="4"/>
      <c r="E12" s="4"/>
      <c r="F12" s="4"/>
      <c r="H12" s="4"/>
      <c r="I12" s="4"/>
      <c r="J12" s="4"/>
      <c r="K12" s="4"/>
    </row>
    <row r="13" spans="2:11">
      <c r="B13" s="4"/>
      <c r="C13" s="4"/>
      <c r="D13" s="4"/>
      <c r="E13" s="4"/>
      <c r="F13" s="4"/>
      <c r="H13" s="4"/>
      <c r="I13" s="4"/>
      <c r="J13" s="4"/>
      <c r="K13" s="4"/>
    </row>
    <row r="14" spans="2:11">
      <c r="B14" s="4"/>
      <c r="C14" s="4"/>
      <c r="D14" s="4"/>
      <c r="E14" s="4"/>
      <c r="F14" s="4"/>
      <c r="H14" s="4"/>
      <c r="I14" s="4"/>
      <c r="J14" s="4"/>
      <c r="K14" s="4"/>
    </row>
    <row r="17" spans="2:11">
      <c r="B17" s="3" t="s">
        <v>55</v>
      </c>
    </row>
    <row r="18" spans="2:11">
      <c r="B18" s="5" t="s">
        <v>56</v>
      </c>
      <c r="C18" s="5"/>
      <c r="D18" s="5"/>
      <c r="E18" s="5"/>
      <c r="F18" s="5"/>
      <c r="G18" s="5"/>
      <c r="H18" s="5"/>
      <c r="I18" s="5"/>
      <c r="J18" s="5"/>
      <c r="K18" s="5"/>
    </row>
    <row r="19" spans="2:11">
      <c r="B19" s="5"/>
      <c r="C19" s="5"/>
      <c r="D19" s="5"/>
      <c r="E19" s="5"/>
      <c r="F19" s="5"/>
      <c r="G19" s="5"/>
      <c r="H19" s="5"/>
      <c r="I19" s="5"/>
      <c r="J19" s="5"/>
      <c r="K19" s="5"/>
    </row>
    <row r="20" spans="2:11">
      <c r="B20" s="5"/>
      <c r="C20" s="5"/>
      <c r="D20" s="5"/>
      <c r="E20" s="5"/>
      <c r="F20" s="5"/>
      <c r="G20" s="5"/>
      <c r="H20" s="5"/>
      <c r="I20" s="5"/>
      <c r="J20" s="5"/>
      <c r="K20" s="5"/>
    </row>
  </sheetData>
  <mergeCells count="15">
    <mergeCell ref="B1:K1"/>
    <mergeCell ref="B2:K2"/>
    <mergeCell ref="B5:C5"/>
    <mergeCell ref="B6:C7"/>
    <mergeCell ref="D5:E5"/>
    <mergeCell ref="D6:E7"/>
    <mergeCell ref="F5:G5"/>
    <mergeCell ref="F6:G7"/>
    <mergeCell ref="H5:I5"/>
    <mergeCell ref="H6:I7"/>
    <mergeCell ref="J5:K5"/>
    <mergeCell ref="J6:K7"/>
    <mergeCell ref="B10:F14"/>
    <mergeCell ref="H10:K14"/>
    <mergeCell ref="B18:K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Quick Start</vt:lpstr>
      <vt:lpstr>Order Entry</vt:lpstr>
      <vt:lpstr>Dashboard</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Payment Risk Check Lite Demo</dc:title>
  <dc:subject>Free Excel order and payment check sample</dc:subject>
  <dc:creator>Product Creator</dc:creator>
  <dc:description>All demo data is fictional; Lite supports up to 100 rows.</dc:description>
  <cp:lastModifiedBy>Product Creator</cp:lastModifiedBy>
  <dcterms:created xsi:type="dcterms:W3CDTF">2026-07-13T16:10:18Z</dcterms:created>
  <dcterms:modified xsi:type="dcterms:W3CDTF">2026-07-13T16:10:18Z</dcterms:modified>
</cp:coreProperties>
</file>