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快速開始" sheetId="1" r:id="rId1"/>
    <sheet name="訂單輸入" sheetId="2" r:id="rId2"/>
    <sheet name="儀表板" sheetId="3" r:id="rId3"/>
  </sheets>
  <calcPr calcId="124519" fullCalcOnLoad="1"/>
</workbook>
</file>

<file path=xl/sharedStrings.xml><?xml version="1.0" encoding="utf-8"?>
<sst xmlns="http://schemas.openxmlformats.org/spreadsheetml/2006/main" count="40" uniqueCount="31">
  <si>
    <t>收款風險檢查表 Lite</t>
  </si>
  <si>
    <t>100 列・5 個指標・資料問題與逾期提示・無巨集</t>
  </si>
  <si>
    <t>兩分鐘開始</t>
  </si>
  <si>
    <t>1. 先閱讀示範檔，再複製空白檔作為工作副本。
2. 在「訂單輸入」只填黃色欄位；灰色欄位由公式計算。
3. 紅色資料問題先修正，正常列才會進入儀表板。
4. 貼入正式資料前保留原始備份。</t>
  </si>
  <si>
    <t>公式在檢查什麼</t>
  </si>
  <si>
    <t>重複訂單編號
缺少客戶代碼或到期日
訂單／已收金額異常
待收與逾期狀態</t>
  </si>
  <si>
    <t>Lite 版不含月趨勢、圖表、品項分析、外部串接或多人權限。完整版提供 500 列與更完整的營運儀表板；不同流程應先盤點，不要硬套。</t>
  </si>
  <si>
    <t>重要界線</t>
  </si>
  <si>
    <t>本檔案不是會計、稅務、法律、催收或金流系統，不保證營收或收款。所有示範資料均為虛構。正式使用者必須自行備份、覆核公式，並確認法規、權限與個資處理方式。</t>
  </si>
  <si>
    <t>訂單編號</t>
  </si>
  <si>
    <t>到期日</t>
  </si>
  <si>
    <t>客戶代碼</t>
  </si>
  <si>
    <t>訂單金額</t>
  </si>
  <si>
    <t>已收金額</t>
  </si>
  <si>
    <t>收款狀態</t>
  </si>
  <si>
    <t>未收金額</t>
  </si>
  <si>
    <t>資料檢查</t>
  </si>
  <si>
    <t>逾期狀態</t>
  </si>
  <si>
    <t>收款風險儀表板｜Lite</t>
  </si>
  <si>
    <t>只有資料檢查為正常的訂單才會進入金額指標</t>
  </si>
  <si>
    <t>有效訂單</t>
  </si>
  <si>
    <t>有效訂單金額</t>
  </si>
  <si>
    <t>待收金額</t>
  </si>
  <si>
    <t>逾期待收</t>
  </si>
  <si>
    <t>資料問題</t>
  </si>
  <si>
    <t>判讀順序</t>
  </si>
  <si>
    <t>1. 先看資料問題並回到輸入頁修正。
2. 再看逾期待收，逐筆確認是否已收、展延或取消。
3. 不要用這份表取代會計、發票、銀行對帳或正式催收紀錄。</t>
  </si>
  <si>
    <t>完整版本增加</t>
  </si>
  <si>
    <t>500 列容量
月摘要與圖表
品項與來源分析
更多輸入選單
買家文件與授權版本</t>
  </si>
  <si>
    <t>計算日期提醒</t>
  </si>
  <si>
    <t>逾期狀態使用 TODAY()，開啟檔案時會依當天日期重新計算。示範檔快取值以 2026-07-13 為準。若 Excel 顯示舊值，請確認計算模式為自動。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</si>
</sst>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NT$#,##0"/>
    <numFmt numFmtId="166" formatCode="#,##0"/>
  </numFmts>
  <fonts count="10">
    <font>
      <sz val="11"/>
      <color theme="1"/>
      <name val="Calibri"/>
      <family val="2"/>
      <scheme val="minor"/>
    </font>
    <font>
      <b/>
      <sz val="22"/>
      <color rgb="FFFFFFFF"/>
      <name val="Calibri"/>
      <family val="2"/>
      <scheme val="minor"/>
    </font>
    <font>
      <sz val="10"/>
      <color rgb="FFDDEAF2"/>
      <name val="Calibri"/>
      <family val="2"/>
      <scheme val="minor"/>
    </font>
    <font>
      <b/>
      <sz val="13"/>
      <color rgb="FF17324D"/>
      <name val="Calibri"/>
      <family val="2"/>
      <scheme val="minor"/>
    </font>
    <font>
      <sz val="10"/>
      <color rgb="FF17324D"/>
      <name val="Calibri"/>
      <family val="2"/>
      <scheme val="minor"/>
    </font>
    <font>
      <i/>
      <sz val="9"/>
      <color rgb="FF5D6B78"/>
      <name val="Calibri"/>
      <family val="2"/>
      <scheme val="minor"/>
    </font>
    <font>
      <sz val="11"/>
      <color rgb="FF17324D"/>
      <name val="Calibri"/>
      <family val="2"/>
      <scheme val="minor"/>
    </font>
    <font>
      <b/>
      <sz val="11"/>
      <color rgb="FF5D6B78"/>
      <name val="Calibri"/>
      <family val="2"/>
      <scheme val="minor"/>
    </font>
    <font>
      <b/>
      <sz val="17"/>
      <color rgb="FF2A6F97"/>
      <name val="Calibri"/>
      <family val="2"/>
      <scheme val="minor"/>
    </font>
    <font>
      <b/>
      <sz val="16"/>
      <color rgb="FF2A6F9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24D"/>
        <bgColor indexed="64"/>
      </patternFill>
    </fill>
    <fill>
      <patternFill patternType="solid">
        <fgColor rgb="FFFFF3CD"/>
        <bgColor indexed="64"/>
      </patternFill>
    </fill>
    <fill>
      <patternFill patternType="solid">
        <fgColor rgb="FFF3F6F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2A9D8F"/>
      </bottom>
      <diagonal/>
    </border>
    <border>
      <left style="thin">
        <color rgb="FFD5DEE5"/>
      </left>
      <right style="thin">
        <color rgb="FFD5DEE5"/>
      </right>
      <top style="thin">
        <color rgb="FFD5DEE5"/>
      </top>
      <bottom style="thin">
        <color rgb="FFD5DEE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1" xfId="0" applyFont="1" applyBorder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3" borderId="0" xfId="0" applyFont="1" applyFill="1"/>
    <xf numFmtId="164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center"/>
    </xf>
    <xf numFmtId="165" fontId="6" fillId="4" borderId="0" xfId="0" applyNumberFormat="1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/>
    </xf>
    <xf numFmtId="166" fontId="8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color rgb="FFC44536"/>
      </font>
      <fill>
        <patternFill>
          <bgColor rgb="FFFDECEC"/>
        </patternFill>
      </fill>
    </dxf>
    <dxf>
      <font>
        <color rgb="FF217A5B"/>
      </font>
      <fill>
        <patternFill>
          <bgColor rgb="FFEAF4F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LiteOrders" displayName="LiteOrders" ref="A1:I101" totalsRowShown="0">
  <autoFilter ref="A1:I101"/>
  <tableColumns count="9">
    <tableColumn id="1" name="訂單編號"/>
    <tableColumn id="2" name="到期日"/>
    <tableColumn id="3" name="客戶代碼"/>
    <tableColumn id="4" name="訂單金額"/>
    <tableColumn id="5" name="已收金額"/>
    <tableColumn id="6" name="收款狀態"/>
    <tableColumn id="7" name="未收金額"/>
    <tableColumn id="8" name="資料檢查"/>
    <tableColumn id="9" name="逾期狀態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2A9D8F"/>
  </sheetPr>
  <dimension ref="A1:G20"/>
  <sheetViews>
    <sheetView showGridLines="0" tabSelected="1" workbookViewId="0">
      <pane ySplit="2" topLeftCell="A3" activePane="bottomLeft" state="frozen"/>
      <selection pane="bottomLeft"/>
    </sheetView>
  </sheetViews>
  <sheetFormatPr defaultRowHeight="15"/>
  <cols>
    <col min="1" max="1" width="3.7109375" customWidth="1"/>
    <col min="2" max="7" width="16.7109375" customWidth="1"/>
  </cols>
  <sheetData>
    <row r="1" spans="2:7" ht="34" customHeight="1">
      <c r="B1" s="1" t="s">
        <v>0</v>
      </c>
      <c r="C1" s="1"/>
      <c r="D1" s="1"/>
      <c r="E1" s="1"/>
      <c r="F1" s="1"/>
      <c r="G1" s="1"/>
    </row>
    <row r="2" spans="2:7">
      <c r="B2" s="2" t="s">
        <v>1</v>
      </c>
      <c r="C2" s="2"/>
      <c r="D2" s="2"/>
      <c r="E2" s="2"/>
      <c r="F2" s="2"/>
      <c r="G2" s="2"/>
    </row>
    <row r="4" spans="2:7">
      <c r="B4" s="3" t="s">
        <v>2</v>
      </c>
    </row>
    <row r="5" spans="2:7">
      <c r="B5" s="4" t="s">
        <v>3</v>
      </c>
      <c r="C5" s="4"/>
      <c r="D5" s="4"/>
      <c r="E5" s="4"/>
      <c r="F5" s="4"/>
      <c r="G5" s="4"/>
    </row>
    <row r="6" spans="2:7">
      <c r="B6" s="4"/>
      <c r="C6" s="4"/>
      <c r="D6" s="4"/>
      <c r="E6" s="4"/>
      <c r="F6" s="4"/>
      <c r="G6" s="4"/>
    </row>
    <row r="7" spans="2:7">
      <c r="B7" s="4"/>
      <c r="C7" s="4"/>
      <c r="D7" s="4"/>
      <c r="E7" s="4"/>
      <c r="F7" s="4"/>
      <c r="G7" s="4"/>
    </row>
    <row r="8" spans="2:7">
      <c r="B8" s="4"/>
      <c r="C8" s="4"/>
      <c r="D8" s="4"/>
      <c r="E8" s="4"/>
      <c r="F8" s="4"/>
      <c r="G8" s="4"/>
    </row>
    <row r="10" spans="2:7">
      <c r="B10" s="3" t="s">
        <v>4</v>
      </c>
    </row>
    <row r="11" spans="2:7">
      <c r="B11" s="4" t="s">
        <v>5</v>
      </c>
      <c r="C11" s="4"/>
      <c r="D11" s="4"/>
      <c r="E11" s="4" t="s">
        <v>6</v>
      </c>
      <c r="F11" s="4"/>
      <c r="G11" s="4"/>
    </row>
    <row r="12" spans="2:7">
      <c r="B12" s="4"/>
      <c r="C12" s="4"/>
      <c r="D12" s="4"/>
      <c r="E12" s="4"/>
      <c r="F12" s="4"/>
      <c r="G12" s="4"/>
    </row>
    <row r="13" spans="2:7">
      <c r="B13" s="4"/>
      <c r="C13" s="4"/>
      <c r="D13" s="4"/>
      <c r="E13" s="4"/>
      <c r="F13" s="4"/>
      <c r="G13" s="4"/>
    </row>
    <row r="14" spans="2:7">
      <c r="B14" s="4"/>
      <c r="C14" s="4"/>
      <c r="D14" s="4"/>
      <c r="E14" s="4"/>
      <c r="F14" s="4"/>
      <c r="G14" s="4"/>
    </row>
    <row r="16" spans="2:7">
      <c r="B16" s="3" t="s">
        <v>7</v>
      </c>
    </row>
    <row r="17" spans="2:7">
      <c r="B17" s="5" t="s">
        <v>8</v>
      </c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  <row r="19" spans="2:7">
      <c r="B19" s="5"/>
      <c r="C19" s="5"/>
      <c r="D19" s="5"/>
      <c r="E19" s="5"/>
      <c r="F19" s="5"/>
      <c r="G19" s="5"/>
    </row>
    <row r="20" spans="2:7">
      <c r="B20" s="5"/>
      <c r="C20" s="5"/>
      <c r="D20" s="5"/>
      <c r="E20" s="5"/>
      <c r="F20" s="5"/>
      <c r="G20" s="5"/>
    </row>
  </sheetData>
  <mergeCells count="6">
    <mergeCell ref="B1:G1"/>
    <mergeCell ref="B2:G2"/>
    <mergeCell ref="B5:G8"/>
    <mergeCell ref="B11:D14"/>
    <mergeCell ref="E11:G14"/>
    <mergeCell ref="B17:G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2A9D8F"/>
  </sheetPr>
  <dimension ref="A1:I101"/>
  <sheetViews>
    <sheetView showGridLines="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1" width="15.7109375" style="6" customWidth="1"/>
    <col min="2" max="2" width="13.7109375" style="7" customWidth="1"/>
    <col min="3" max="3" width="14.7109375" style="6" customWidth="1"/>
    <col min="4" max="5" width="14.7109375" style="8" customWidth="1"/>
    <col min="6" max="6" width="13.7109375" style="9" customWidth="1"/>
    <col min="7" max="7" width="14.7109375" style="10" customWidth="1"/>
    <col min="8" max="9" width="17.7109375" style="11" customWidth="1"/>
  </cols>
  <sheetData>
    <row r="1" spans="1:9">
      <c r="A1" s="6" t="s">
        <v>9</v>
      </c>
      <c r="B1" s="7" t="s">
        <v>10</v>
      </c>
      <c r="C1" s="6" t="s">
        <v>11</v>
      </c>
      <c r="D1" s="8" t="s">
        <v>12</v>
      </c>
      <c r="E1" s="8" t="s">
        <v>13</v>
      </c>
      <c r="F1" s="9" t="s">
        <v>14</v>
      </c>
      <c r="G1" s="10" t="s">
        <v>15</v>
      </c>
      <c r="H1" s="11" t="s">
        <v>16</v>
      </c>
      <c r="I1" s="11" t="s">
        <v>17</v>
      </c>
    </row>
    <row r="2" spans="1:9">
      <c r="A2" s="6"/>
      <c r="B2" s="7"/>
      <c r="C2" s="6"/>
      <c r="D2" s="8"/>
      <c r="E2" s="8"/>
      <c r="F2" s="9"/>
      <c r="G2" s="10">
        <f>IF(OR(A2="",F2="取消"),"",MAX(D2-E2,0))</f>
        <v/>
      </c>
      <c r="H2" s="11">
        <f>IF(COUNTA(A2:F2)=0,"",IF(A2="","缺少訂單編號",IF(COUNTIF($A$2:$A$101,A2)&gt;1,"重複訂單編號",IF(C2="","缺少客戶代碼",IF(OR(D2&lt;=0,E2&lt;0,E2&gt;D2),"金額異常",IF(B2="","缺少到期日",IF(F2="","缺少收款狀態","正常")))))))</f>
        <v/>
      </c>
      <c r="I2" s="11">
        <f>IF(OR(H2&lt;&gt;"正常",G2&lt;=0,B2=""),"",IF(B2&lt;TODAY(),"逾期","未到期"))</f>
        <v/>
      </c>
    </row>
    <row r="3" spans="1:9">
      <c r="A3" s="6"/>
      <c r="B3" s="7"/>
      <c r="C3" s="6"/>
      <c r="D3" s="8"/>
      <c r="E3" s="8"/>
      <c r="F3" s="9"/>
      <c r="G3" s="10">
        <f>IF(OR(A3="",F3="取消"),"",MAX(D3-E3,0))</f>
        <v/>
      </c>
      <c r="H3" s="11">
        <f>IF(COUNTA(A3:F3)=0,"",IF(A3="","缺少訂單編號",IF(COUNTIF($A$2:$A$101,A3)&gt;1,"重複訂單編號",IF(C3="","缺少客戶代碼",IF(OR(D3&lt;=0,E3&lt;0,E3&gt;D3),"金額異常",IF(B3="","缺少到期日",IF(F3="","缺少收款狀態","正常")))))))</f>
        <v/>
      </c>
      <c r="I3" s="11">
        <f>IF(OR(H3&lt;&gt;"正常",G3&lt;=0,B3=""),"",IF(B3&lt;TODAY(),"逾期","未到期"))</f>
        <v/>
      </c>
    </row>
    <row r="4" spans="1:9">
      <c r="A4" s="6"/>
      <c r="B4" s="7"/>
      <c r="C4" s="6"/>
      <c r="D4" s="8"/>
      <c r="E4" s="8"/>
      <c r="F4" s="9"/>
      <c r="G4" s="10">
        <f>IF(OR(A4="",F4="取消"),"",MAX(D4-E4,0))</f>
        <v/>
      </c>
      <c r="H4" s="11">
        <f>IF(COUNTA(A4:F4)=0,"",IF(A4="","缺少訂單編號",IF(COUNTIF($A$2:$A$101,A4)&gt;1,"重複訂單編號",IF(C4="","缺少客戶代碼",IF(OR(D4&lt;=0,E4&lt;0,E4&gt;D4),"金額異常",IF(B4="","缺少到期日",IF(F4="","缺少收款狀態","正常")))))))</f>
        <v/>
      </c>
      <c r="I4" s="11">
        <f>IF(OR(H4&lt;&gt;"正常",G4&lt;=0,B4=""),"",IF(B4&lt;TODAY(),"逾期","未到期"))</f>
        <v/>
      </c>
    </row>
    <row r="5" spans="1:9">
      <c r="A5" s="6"/>
      <c r="B5" s="7"/>
      <c r="C5" s="6"/>
      <c r="D5" s="8"/>
      <c r="E5" s="8"/>
      <c r="F5" s="9"/>
      <c r="G5" s="10">
        <f>IF(OR(A5="",F5="取消"),"",MAX(D5-E5,0))</f>
        <v/>
      </c>
      <c r="H5" s="11">
        <f>IF(COUNTA(A5:F5)=0,"",IF(A5="","缺少訂單編號",IF(COUNTIF($A$2:$A$101,A5)&gt;1,"重複訂單編號",IF(C5="","缺少客戶代碼",IF(OR(D5&lt;=0,E5&lt;0,E5&gt;D5),"金額異常",IF(B5="","缺少到期日",IF(F5="","缺少收款狀態","正常")))))))</f>
        <v/>
      </c>
      <c r="I5" s="11">
        <f>IF(OR(H5&lt;&gt;"正常",G5&lt;=0,B5=""),"",IF(B5&lt;TODAY(),"逾期","未到期"))</f>
        <v/>
      </c>
    </row>
    <row r="6" spans="1:9">
      <c r="A6" s="6"/>
      <c r="B6" s="7"/>
      <c r="C6" s="6"/>
      <c r="D6" s="8"/>
      <c r="E6" s="8"/>
      <c r="F6" s="9"/>
      <c r="G6" s="10">
        <f>IF(OR(A6="",F6="取消"),"",MAX(D6-E6,0))</f>
        <v/>
      </c>
      <c r="H6" s="11">
        <f>IF(COUNTA(A6:F6)=0,"",IF(A6="","缺少訂單編號",IF(COUNTIF($A$2:$A$101,A6)&gt;1,"重複訂單編號",IF(C6="","缺少客戶代碼",IF(OR(D6&lt;=0,E6&lt;0,E6&gt;D6),"金額異常",IF(B6="","缺少到期日",IF(F6="","缺少收款狀態","正常")))))))</f>
        <v/>
      </c>
      <c r="I6" s="11">
        <f>IF(OR(H6&lt;&gt;"正常",G6&lt;=0,B6=""),"",IF(B6&lt;TODAY(),"逾期","未到期"))</f>
        <v/>
      </c>
    </row>
    <row r="7" spans="1:9">
      <c r="A7" s="6"/>
      <c r="B7" s="7"/>
      <c r="C7" s="6"/>
      <c r="D7" s="8"/>
      <c r="E7" s="8"/>
      <c r="F7" s="9"/>
      <c r="G7" s="10">
        <f>IF(OR(A7="",F7="取消"),"",MAX(D7-E7,0))</f>
        <v/>
      </c>
      <c r="H7" s="11">
        <f>IF(COUNTA(A7:F7)=0,"",IF(A7="","缺少訂單編號",IF(COUNTIF($A$2:$A$101,A7)&gt;1,"重複訂單編號",IF(C7="","缺少客戶代碼",IF(OR(D7&lt;=0,E7&lt;0,E7&gt;D7),"金額異常",IF(B7="","缺少到期日",IF(F7="","缺少收款狀態","正常")))))))</f>
        <v/>
      </c>
      <c r="I7" s="11">
        <f>IF(OR(H7&lt;&gt;"正常",G7&lt;=0,B7=""),"",IF(B7&lt;TODAY(),"逾期","未到期"))</f>
        <v/>
      </c>
    </row>
    <row r="8" spans="1:9">
      <c r="A8" s="6"/>
      <c r="B8" s="7"/>
      <c r="C8" s="6"/>
      <c r="D8" s="8"/>
      <c r="E8" s="8"/>
      <c r="F8" s="9"/>
      <c r="G8" s="10">
        <f>IF(OR(A8="",F8="取消"),"",MAX(D8-E8,0))</f>
        <v/>
      </c>
      <c r="H8" s="11">
        <f>IF(COUNTA(A8:F8)=0,"",IF(A8="","缺少訂單編號",IF(COUNTIF($A$2:$A$101,A8)&gt;1,"重複訂單編號",IF(C8="","缺少客戶代碼",IF(OR(D8&lt;=0,E8&lt;0,E8&gt;D8),"金額異常",IF(B8="","缺少到期日",IF(F8="","缺少收款狀態","正常")))))))</f>
        <v/>
      </c>
      <c r="I8" s="11">
        <f>IF(OR(H8&lt;&gt;"正常",G8&lt;=0,B8=""),"",IF(B8&lt;TODAY(),"逾期","未到期"))</f>
        <v/>
      </c>
    </row>
    <row r="9" spans="1:9">
      <c r="A9" s="6"/>
      <c r="B9" s="7"/>
      <c r="C9" s="6"/>
      <c r="D9" s="8"/>
      <c r="E9" s="8"/>
      <c r="F9" s="9"/>
      <c r="G9" s="10">
        <f>IF(OR(A9="",F9="取消"),"",MAX(D9-E9,0))</f>
        <v/>
      </c>
      <c r="H9" s="11">
        <f>IF(COUNTA(A9:F9)=0,"",IF(A9="","缺少訂單編號",IF(COUNTIF($A$2:$A$101,A9)&gt;1,"重複訂單編號",IF(C9="","缺少客戶代碼",IF(OR(D9&lt;=0,E9&lt;0,E9&gt;D9),"金額異常",IF(B9="","缺少到期日",IF(F9="","缺少收款狀態","正常")))))))</f>
        <v/>
      </c>
      <c r="I9" s="11">
        <f>IF(OR(H9&lt;&gt;"正常",G9&lt;=0,B9=""),"",IF(B9&lt;TODAY(),"逾期","未到期"))</f>
        <v/>
      </c>
    </row>
    <row r="10" spans="1:9">
      <c r="A10" s="6"/>
      <c r="B10" s="7"/>
      <c r="C10" s="6"/>
      <c r="D10" s="8"/>
      <c r="E10" s="8"/>
      <c r="F10" s="9"/>
      <c r="G10" s="10">
        <f>IF(OR(A10="",F10="取消"),"",MAX(D10-E10,0))</f>
        <v/>
      </c>
      <c r="H10" s="11">
        <f>IF(COUNTA(A10:F10)=0,"",IF(A10="","缺少訂單編號",IF(COUNTIF($A$2:$A$101,A10)&gt;1,"重複訂單編號",IF(C10="","缺少客戶代碼",IF(OR(D10&lt;=0,E10&lt;0,E10&gt;D10),"金額異常",IF(B10="","缺少到期日",IF(F10="","缺少收款狀態","正常")))))))</f>
        <v/>
      </c>
      <c r="I10" s="11">
        <f>IF(OR(H10&lt;&gt;"正常",G10&lt;=0,B10=""),"",IF(B10&lt;TODAY(),"逾期","未到期"))</f>
        <v/>
      </c>
    </row>
    <row r="11" spans="1:9">
      <c r="A11" s="6"/>
      <c r="B11" s="7"/>
      <c r="C11" s="6"/>
      <c r="D11" s="8"/>
      <c r="E11" s="8"/>
      <c r="F11" s="9"/>
      <c r="G11" s="10">
        <f>IF(OR(A11="",F11="取消"),"",MAX(D11-E11,0))</f>
        <v/>
      </c>
      <c r="H11" s="11">
        <f>IF(COUNTA(A11:F11)=0,"",IF(A11="","缺少訂單編號",IF(COUNTIF($A$2:$A$101,A11)&gt;1,"重複訂單編號",IF(C11="","缺少客戶代碼",IF(OR(D11&lt;=0,E11&lt;0,E11&gt;D11),"金額異常",IF(B11="","缺少到期日",IF(F11="","缺少收款狀態","正常")))))))</f>
        <v/>
      </c>
      <c r="I11" s="11">
        <f>IF(OR(H11&lt;&gt;"正常",G11&lt;=0,B11=""),"",IF(B11&lt;TODAY(),"逾期","未到期"))</f>
        <v/>
      </c>
    </row>
    <row r="12" spans="1:9">
      <c r="A12" s="6"/>
      <c r="B12" s="7"/>
      <c r="C12" s="6"/>
      <c r="D12" s="8"/>
      <c r="E12" s="8"/>
      <c r="F12" s="9"/>
      <c r="G12" s="10">
        <f>IF(OR(A12="",F12="取消"),"",MAX(D12-E12,0))</f>
        <v/>
      </c>
      <c r="H12" s="11">
        <f>IF(COUNTA(A12:F12)=0,"",IF(A12="","缺少訂單編號",IF(COUNTIF($A$2:$A$101,A12)&gt;1,"重複訂單編號",IF(C12="","缺少客戶代碼",IF(OR(D12&lt;=0,E12&lt;0,E12&gt;D12),"金額異常",IF(B12="","缺少到期日",IF(F12="","缺少收款狀態","正常")))))))</f>
        <v/>
      </c>
      <c r="I12" s="11">
        <f>IF(OR(H12&lt;&gt;"正常",G12&lt;=0,B12=""),"",IF(B12&lt;TODAY(),"逾期","未到期"))</f>
        <v/>
      </c>
    </row>
    <row r="13" spans="1:9">
      <c r="A13" s="6"/>
      <c r="B13" s="7"/>
      <c r="C13" s="6"/>
      <c r="D13" s="8"/>
      <c r="E13" s="8"/>
      <c r="F13" s="9"/>
      <c r="G13" s="10">
        <f>IF(OR(A13="",F13="取消"),"",MAX(D13-E13,0))</f>
        <v/>
      </c>
      <c r="H13" s="11">
        <f>IF(COUNTA(A13:F13)=0,"",IF(A13="","缺少訂單編號",IF(COUNTIF($A$2:$A$101,A13)&gt;1,"重複訂單編號",IF(C13="","缺少客戶代碼",IF(OR(D13&lt;=0,E13&lt;0,E13&gt;D13),"金額異常",IF(B13="","缺少到期日",IF(F13="","缺少收款狀態","正常")))))))</f>
        <v/>
      </c>
      <c r="I13" s="11">
        <f>IF(OR(H13&lt;&gt;"正常",G13&lt;=0,B13=""),"",IF(B13&lt;TODAY(),"逾期","未到期"))</f>
        <v/>
      </c>
    </row>
    <row r="14" spans="1:9">
      <c r="A14" s="6"/>
      <c r="B14" s="7"/>
      <c r="C14" s="6"/>
      <c r="D14" s="8"/>
      <c r="E14" s="8"/>
      <c r="F14" s="9"/>
      <c r="G14" s="10">
        <f>IF(OR(A14="",F14="取消"),"",MAX(D14-E14,0))</f>
        <v/>
      </c>
      <c r="H14" s="11">
        <f>IF(COUNTA(A14:F14)=0,"",IF(A14="","缺少訂單編號",IF(COUNTIF($A$2:$A$101,A14)&gt;1,"重複訂單編號",IF(C14="","缺少客戶代碼",IF(OR(D14&lt;=0,E14&lt;0,E14&gt;D14),"金額異常",IF(B14="","缺少到期日",IF(F14="","缺少收款狀態","正常")))))))</f>
        <v/>
      </c>
      <c r="I14" s="11">
        <f>IF(OR(H14&lt;&gt;"正常",G14&lt;=0,B14=""),"",IF(B14&lt;TODAY(),"逾期","未到期"))</f>
        <v/>
      </c>
    </row>
    <row r="15" spans="1:9">
      <c r="A15" s="6"/>
      <c r="B15" s="7"/>
      <c r="C15" s="6"/>
      <c r="D15" s="8"/>
      <c r="E15" s="8"/>
      <c r="F15" s="9"/>
      <c r="G15" s="10">
        <f>IF(OR(A15="",F15="取消"),"",MAX(D15-E15,0))</f>
        <v/>
      </c>
      <c r="H15" s="11">
        <f>IF(COUNTA(A15:F15)=0,"",IF(A15="","缺少訂單編號",IF(COUNTIF($A$2:$A$101,A15)&gt;1,"重複訂單編號",IF(C15="","缺少客戶代碼",IF(OR(D15&lt;=0,E15&lt;0,E15&gt;D15),"金額異常",IF(B15="","缺少到期日",IF(F15="","缺少收款狀態","正常")))))))</f>
        <v/>
      </c>
      <c r="I15" s="11">
        <f>IF(OR(H15&lt;&gt;"正常",G15&lt;=0,B15=""),"",IF(B15&lt;TODAY(),"逾期","未到期"))</f>
        <v/>
      </c>
    </row>
    <row r="16" spans="1:9">
      <c r="A16" s="6"/>
      <c r="B16" s="7"/>
      <c r="C16" s="6"/>
      <c r="D16" s="8"/>
      <c r="E16" s="8"/>
      <c r="F16" s="9"/>
      <c r="G16" s="10">
        <f>IF(OR(A16="",F16="取消"),"",MAX(D16-E16,0))</f>
        <v/>
      </c>
      <c r="H16" s="11">
        <f>IF(COUNTA(A16:F16)=0,"",IF(A16="","缺少訂單編號",IF(COUNTIF($A$2:$A$101,A16)&gt;1,"重複訂單編號",IF(C16="","缺少客戶代碼",IF(OR(D16&lt;=0,E16&lt;0,E16&gt;D16),"金額異常",IF(B16="","缺少到期日",IF(F16="","缺少收款狀態","正常")))))))</f>
        <v/>
      </c>
      <c r="I16" s="11">
        <f>IF(OR(H16&lt;&gt;"正常",G16&lt;=0,B16=""),"",IF(B16&lt;TODAY(),"逾期","未到期"))</f>
        <v/>
      </c>
    </row>
    <row r="17" spans="1:9">
      <c r="A17" s="6"/>
      <c r="B17" s="7"/>
      <c r="C17" s="6"/>
      <c r="D17" s="8"/>
      <c r="E17" s="8"/>
      <c r="F17" s="9"/>
      <c r="G17" s="10">
        <f>IF(OR(A17="",F17="取消"),"",MAX(D17-E17,0))</f>
        <v/>
      </c>
      <c r="H17" s="11">
        <f>IF(COUNTA(A17:F17)=0,"",IF(A17="","缺少訂單編號",IF(COUNTIF($A$2:$A$101,A17)&gt;1,"重複訂單編號",IF(C17="","缺少客戶代碼",IF(OR(D17&lt;=0,E17&lt;0,E17&gt;D17),"金額異常",IF(B17="","缺少到期日",IF(F17="","缺少收款狀態","正常")))))))</f>
        <v/>
      </c>
      <c r="I17" s="11">
        <f>IF(OR(H17&lt;&gt;"正常",G17&lt;=0,B17=""),"",IF(B17&lt;TODAY(),"逾期","未到期"))</f>
        <v/>
      </c>
    </row>
    <row r="18" spans="1:9">
      <c r="A18" s="6"/>
      <c r="B18" s="7"/>
      <c r="C18" s="6"/>
      <c r="D18" s="8"/>
      <c r="E18" s="8"/>
      <c r="F18" s="9"/>
      <c r="G18" s="10">
        <f>IF(OR(A18="",F18="取消"),"",MAX(D18-E18,0))</f>
        <v/>
      </c>
      <c r="H18" s="11">
        <f>IF(COUNTA(A18:F18)=0,"",IF(A18="","缺少訂單編號",IF(COUNTIF($A$2:$A$101,A18)&gt;1,"重複訂單編號",IF(C18="","缺少客戶代碼",IF(OR(D18&lt;=0,E18&lt;0,E18&gt;D18),"金額異常",IF(B18="","缺少到期日",IF(F18="","缺少收款狀態","正常")))))))</f>
        <v/>
      </c>
      <c r="I18" s="11">
        <f>IF(OR(H18&lt;&gt;"正常",G18&lt;=0,B18=""),"",IF(B18&lt;TODAY(),"逾期","未到期"))</f>
        <v/>
      </c>
    </row>
    <row r="19" spans="1:9">
      <c r="A19" s="6"/>
      <c r="B19" s="7"/>
      <c r="C19" s="6"/>
      <c r="D19" s="8"/>
      <c r="E19" s="8"/>
      <c r="F19" s="9"/>
      <c r="G19" s="10">
        <f>IF(OR(A19="",F19="取消"),"",MAX(D19-E19,0))</f>
        <v/>
      </c>
      <c r="H19" s="11">
        <f>IF(COUNTA(A19:F19)=0,"",IF(A19="","缺少訂單編號",IF(COUNTIF($A$2:$A$101,A19)&gt;1,"重複訂單編號",IF(C19="","缺少客戶代碼",IF(OR(D19&lt;=0,E19&lt;0,E19&gt;D19),"金額異常",IF(B19="","缺少到期日",IF(F19="","缺少收款狀態","正常")))))))</f>
        <v/>
      </c>
      <c r="I19" s="11">
        <f>IF(OR(H19&lt;&gt;"正常",G19&lt;=0,B19=""),"",IF(B19&lt;TODAY(),"逾期","未到期"))</f>
        <v/>
      </c>
    </row>
    <row r="20" spans="1:9">
      <c r="A20" s="6"/>
      <c r="B20" s="7"/>
      <c r="C20" s="6"/>
      <c r="D20" s="8"/>
      <c r="E20" s="8"/>
      <c r="F20" s="9"/>
      <c r="G20" s="10">
        <f>IF(OR(A20="",F20="取消"),"",MAX(D20-E20,0))</f>
        <v/>
      </c>
      <c r="H20" s="11">
        <f>IF(COUNTA(A20:F20)=0,"",IF(A20="","缺少訂單編號",IF(COUNTIF($A$2:$A$101,A20)&gt;1,"重複訂單編號",IF(C20="","缺少客戶代碼",IF(OR(D20&lt;=0,E20&lt;0,E20&gt;D20),"金額異常",IF(B20="","缺少到期日",IF(F20="","缺少收款狀態","正常")))))))</f>
        <v/>
      </c>
      <c r="I20" s="11">
        <f>IF(OR(H20&lt;&gt;"正常",G20&lt;=0,B20=""),"",IF(B20&lt;TODAY(),"逾期","未到期"))</f>
        <v/>
      </c>
    </row>
    <row r="21" spans="1:9">
      <c r="A21" s="6"/>
      <c r="B21" s="7"/>
      <c r="C21" s="6"/>
      <c r="D21" s="8"/>
      <c r="E21" s="8"/>
      <c r="F21" s="9"/>
      <c r="G21" s="10">
        <f>IF(OR(A21="",F21="取消"),"",MAX(D21-E21,0))</f>
        <v/>
      </c>
      <c r="H21" s="11">
        <f>IF(COUNTA(A21:F21)=0,"",IF(A21="","缺少訂單編號",IF(COUNTIF($A$2:$A$101,A21)&gt;1,"重複訂單編號",IF(C21="","缺少客戶代碼",IF(OR(D21&lt;=0,E21&lt;0,E21&gt;D21),"金額異常",IF(B21="","缺少到期日",IF(F21="","缺少收款狀態","正常")))))))</f>
        <v/>
      </c>
      <c r="I21" s="11">
        <f>IF(OR(H21&lt;&gt;"正常",G21&lt;=0,B21=""),"",IF(B21&lt;TODAY(),"逾期","未到期"))</f>
        <v/>
      </c>
    </row>
    <row r="22" spans="1:9">
      <c r="A22" s="6"/>
      <c r="B22" s="7"/>
      <c r="C22" s="6"/>
      <c r="D22" s="8"/>
      <c r="E22" s="8"/>
      <c r="F22" s="9"/>
      <c r="G22" s="10">
        <f>IF(OR(A22="",F22="取消"),"",MAX(D22-E22,0))</f>
        <v/>
      </c>
      <c r="H22" s="11">
        <f>IF(COUNTA(A22:F22)=0,"",IF(A22="","缺少訂單編號",IF(COUNTIF($A$2:$A$101,A22)&gt;1,"重複訂單編號",IF(C22="","缺少客戶代碼",IF(OR(D22&lt;=0,E22&lt;0,E22&gt;D22),"金額異常",IF(B22="","缺少到期日",IF(F22="","缺少收款狀態","正常")))))))</f>
        <v/>
      </c>
      <c r="I22" s="11">
        <f>IF(OR(H22&lt;&gt;"正常",G22&lt;=0,B22=""),"",IF(B22&lt;TODAY(),"逾期","未到期"))</f>
        <v/>
      </c>
    </row>
    <row r="23" spans="1:9">
      <c r="A23" s="6"/>
      <c r="B23" s="7"/>
      <c r="C23" s="6"/>
      <c r="D23" s="8"/>
      <c r="E23" s="8"/>
      <c r="F23" s="9"/>
      <c r="G23" s="10">
        <f>IF(OR(A23="",F23="取消"),"",MAX(D23-E23,0))</f>
        <v/>
      </c>
      <c r="H23" s="11">
        <f>IF(COUNTA(A23:F23)=0,"",IF(A23="","缺少訂單編號",IF(COUNTIF($A$2:$A$101,A23)&gt;1,"重複訂單編號",IF(C23="","缺少客戶代碼",IF(OR(D23&lt;=0,E23&lt;0,E23&gt;D23),"金額異常",IF(B23="","缺少到期日",IF(F23="","缺少收款狀態","正常")))))))</f>
        <v/>
      </c>
      <c r="I23" s="11">
        <f>IF(OR(H23&lt;&gt;"正常",G23&lt;=0,B23=""),"",IF(B23&lt;TODAY(),"逾期","未到期"))</f>
        <v/>
      </c>
    </row>
    <row r="24" spans="1:9">
      <c r="A24" s="6"/>
      <c r="B24" s="7"/>
      <c r="C24" s="6"/>
      <c r="D24" s="8"/>
      <c r="E24" s="8"/>
      <c r="F24" s="9"/>
      <c r="G24" s="10">
        <f>IF(OR(A24="",F24="取消"),"",MAX(D24-E24,0))</f>
        <v/>
      </c>
      <c r="H24" s="11">
        <f>IF(COUNTA(A24:F24)=0,"",IF(A24="","缺少訂單編號",IF(COUNTIF($A$2:$A$101,A24)&gt;1,"重複訂單編號",IF(C24="","缺少客戶代碼",IF(OR(D24&lt;=0,E24&lt;0,E24&gt;D24),"金額異常",IF(B24="","缺少到期日",IF(F24="","缺少收款狀態","正常")))))))</f>
        <v/>
      </c>
      <c r="I24" s="11">
        <f>IF(OR(H24&lt;&gt;"正常",G24&lt;=0,B24=""),"",IF(B24&lt;TODAY(),"逾期","未到期"))</f>
        <v/>
      </c>
    </row>
    <row r="25" spans="1:9">
      <c r="A25" s="6"/>
      <c r="B25" s="7"/>
      <c r="C25" s="6"/>
      <c r="D25" s="8"/>
      <c r="E25" s="8"/>
      <c r="F25" s="9"/>
      <c r="G25" s="10">
        <f>IF(OR(A25="",F25="取消"),"",MAX(D25-E25,0))</f>
        <v/>
      </c>
      <c r="H25" s="11">
        <f>IF(COUNTA(A25:F25)=0,"",IF(A25="","缺少訂單編號",IF(COUNTIF($A$2:$A$101,A25)&gt;1,"重複訂單編號",IF(C25="","缺少客戶代碼",IF(OR(D25&lt;=0,E25&lt;0,E25&gt;D25),"金額異常",IF(B25="","缺少到期日",IF(F25="","缺少收款狀態","正常")))))))</f>
        <v/>
      </c>
      <c r="I25" s="11">
        <f>IF(OR(H25&lt;&gt;"正常",G25&lt;=0,B25=""),"",IF(B25&lt;TODAY(),"逾期","未到期"))</f>
        <v/>
      </c>
    </row>
    <row r="26" spans="1:9">
      <c r="A26" s="6"/>
      <c r="B26" s="7"/>
      <c r="C26" s="6"/>
      <c r="D26" s="8"/>
      <c r="E26" s="8"/>
      <c r="F26" s="9"/>
      <c r="G26" s="10">
        <f>IF(OR(A26="",F26="取消"),"",MAX(D26-E26,0))</f>
        <v/>
      </c>
      <c r="H26" s="11">
        <f>IF(COUNTA(A26:F26)=0,"",IF(A26="","缺少訂單編號",IF(COUNTIF($A$2:$A$101,A26)&gt;1,"重複訂單編號",IF(C26="","缺少客戶代碼",IF(OR(D26&lt;=0,E26&lt;0,E26&gt;D26),"金額異常",IF(B26="","缺少到期日",IF(F26="","缺少收款狀態","正常")))))))</f>
        <v/>
      </c>
      <c r="I26" s="11">
        <f>IF(OR(H26&lt;&gt;"正常",G26&lt;=0,B26=""),"",IF(B26&lt;TODAY(),"逾期","未到期"))</f>
        <v/>
      </c>
    </row>
    <row r="27" spans="1:9">
      <c r="A27" s="6"/>
      <c r="B27" s="7"/>
      <c r="C27" s="6"/>
      <c r="D27" s="8"/>
      <c r="E27" s="8"/>
      <c r="F27" s="9"/>
      <c r="G27" s="10">
        <f>IF(OR(A27="",F27="取消"),"",MAX(D27-E27,0))</f>
        <v/>
      </c>
      <c r="H27" s="11">
        <f>IF(COUNTA(A27:F27)=0,"",IF(A27="","缺少訂單編號",IF(COUNTIF($A$2:$A$101,A27)&gt;1,"重複訂單編號",IF(C27="","缺少客戶代碼",IF(OR(D27&lt;=0,E27&lt;0,E27&gt;D27),"金額異常",IF(B27="","缺少到期日",IF(F27="","缺少收款狀態","正常")))))))</f>
        <v/>
      </c>
      <c r="I27" s="11">
        <f>IF(OR(H27&lt;&gt;"正常",G27&lt;=0,B27=""),"",IF(B27&lt;TODAY(),"逾期","未到期"))</f>
        <v/>
      </c>
    </row>
    <row r="28" spans="1:9">
      <c r="A28" s="6"/>
      <c r="B28" s="7"/>
      <c r="C28" s="6"/>
      <c r="D28" s="8"/>
      <c r="E28" s="8"/>
      <c r="F28" s="9"/>
      <c r="G28" s="10">
        <f>IF(OR(A28="",F28="取消"),"",MAX(D28-E28,0))</f>
        <v/>
      </c>
      <c r="H28" s="11">
        <f>IF(COUNTA(A28:F28)=0,"",IF(A28="","缺少訂單編號",IF(COUNTIF($A$2:$A$101,A28)&gt;1,"重複訂單編號",IF(C28="","缺少客戶代碼",IF(OR(D28&lt;=0,E28&lt;0,E28&gt;D28),"金額異常",IF(B28="","缺少到期日",IF(F28="","缺少收款狀態","正常")))))))</f>
        <v/>
      </c>
      <c r="I28" s="11">
        <f>IF(OR(H28&lt;&gt;"正常",G28&lt;=0,B28=""),"",IF(B28&lt;TODAY(),"逾期","未到期"))</f>
        <v/>
      </c>
    </row>
    <row r="29" spans="1:9">
      <c r="A29" s="6"/>
      <c r="B29" s="7"/>
      <c r="C29" s="6"/>
      <c r="D29" s="8"/>
      <c r="E29" s="8"/>
      <c r="F29" s="9"/>
      <c r="G29" s="10">
        <f>IF(OR(A29="",F29="取消"),"",MAX(D29-E29,0))</f>
        <v/>
      </c>
      <c r="H29" s="11">
        <f>IF(COUNTA(A29:F29)=0,"",IF(A29="","缺少訂單編號",IF(COUNTIF($A$2:$A$101,A29)&gt;1,"重複訂單編號",IF(C29="","缺少客戶代碼",IF(OR(D29&lt;=0,E29&lt;0,E29&gt;D29),"金額異常",IF(B29="","缺少到期日",IF(F29="","缺少收款狀態","正常")))))))</f>
        <v/>
      </c>
      <c r="I29" s="11">
        <f>IF(OR(H29&lt;&gt;"正常",G29&lt;=0,B29=""),"",IF(B29&lt;TODAY(),"逾期","未到期"))</f>
        <v/>
      </c>
    </row>
    <row r="30" spans="1:9">
      <c r="A30" s="6"/>
      <c r="B30" s="7"/>
      <c r="C30" s="6"/>
      <c r="D30" s="8"/>
      <c r="E30" s="8"/>
      <c r="F30" s="9"/>
      <c r="G30" s="10">
        <f>IF(OR(A30="",F30="取消"),"",MAX(D30-E30,0))</f>
        <v/>
      </c>
      <c r="H30" s="11">
        <f>IF(COUNTA(A30:F30)=0,"",IF(A30="","缺少訂單編號",IF(COUNTIF($A$2:$A$101,A30)&gt;1,"重複訂單編號",IF(C30="","缺少客戶代碼",IF(OR(D30&lt;=0,E30&lt;0,E30&gt;D30),"金額異常",IF(B30="","缺少到期日",IF(F30="","缺少收款狀態","正常")))))))</f>
        <v/>
      </c>
      <c r="I30" s="11">
        <f>IF(OR(H30&lt;&gt;"正常",G30&lt;=0,B30=""),"",IF(B30&lt;TODAY(),"逾期","未到期"))</f>
        <v/>
      </c>
    </row>
    <row r="31" spans="1:9">
      <c r="A31" s="6"/>
      <c r="B31" s="7"/>
      <c r="C31" s="6"/>
      <c r="D31" s="8"/>
      <c r="E31" s="8"/>
      <c r="F31" s="9"/>
      <c r="G31" s="10">
        <f>IF(OR(A31="",F31="取消"),"",MAX(D31-E31,0))</f>
        <v/>
      </c>
      <c r="H31" s="11">
        <f>IF(COUNTA(A31:F31)=0,"",IF(A31="","缺少訂單編號",IF(COUNTIF($A$2:$A$101,A31)&gt;1,"重複訂單編號",IF(C31="","缺少客戶代碼",IF(OR(D31&lt;=0,E31&lt;0,E31&gt;D31),"金額異常",IF(B31="","缺少到期日",IF(F31="","缺少收款狀態","正常")))))))</f>
        <v/>
      </c>
      <c r="I31" s="11">
        <f>IF(OR(H31&lt;&gt;"正常",G31&lt;=0,B31=""),"",IF(B31&lt;TODAY(),"逾期","未到期"))</f>
        <v/>
      </c>
    </row>
    <row r="32" spans="1:9">
      <c r="A32" s="6"/>
      <c r="B32" s="7"/>
      <c r="C32" s="6"/>
      <c r="D32" s="8"/>
      <c r="E32" s="8"/>
      <c r="F32" s="9"/>
      <c r="G32" s="10">
        <f>IF(OR(A32="",F32="取消"),"",MAX(D32-E32,0))</f>
        <v/>
      </c>
      <c r="H32" s="11">
        <f>IF(COUNTA(A32:F32)=0,"",IF(A32="","缺少訂單編號",IF(COUNTIF($A$2:$A$101,A32)&gt;1,"重複訂單編號",IF(C32="","缺少客戶代碼",IF(OR(D32&lt;=0,E32&lt;0,E32&gt;D32),"金額異常",IF(B32="","缺少到期日",IF(F32="","缺少收款狀態","正常")))))))</f>
        <v/>
      </c>
      <c r="I32" s="11">
        <f>IF(OR(H32&lt;&gt;"正常",G32&lt;=0,B32=""),"",IF(B32&lt;TODAY(),"逾期","未到期"))</f>
        <v/>
      </c>
    </row>
    <row r="33" spans="1:9">
      <c r="A33" s="6"/>
      <c r="B33" s="7"/>
      <c r="C33" s="6"/>
      <c r="D33" s="8"/>
      <c r="E33" s="8"/>
      <c r="F33" s="9"/>
      <c r="G33" s="10">
        <f>IF(OR(A33="",F33="取消"),"",MAX(D33-E33,0))</f>
        <v/>
      </c>
      <c r="H33" s="11">
        <f>IF(COUNTA(A33:F33)=0,"",IF(A33="","缺少訂單編號",IF(COUNTIF($A$2:$A$101,A33)&gt;1,"重複訂單編號",IF(C33="","缺少客戶代碼",IF(OR(D33&lt;=0,E33&lt;0,E33&gt;D33),"金額異常",IF(B33="","缺少到期日",IF(F33="","缺少收款狀態","正常")))))))</f>
        <v/>
      </c>
      <c r="I33" s="11">
        <f>IF(OR(H33&lt;&gt;"正常",G33&lt;=0,B33=""),"",IF(B33&lt;TODAY(),"逾期","未到期"))</f>
        <v/>
      </c>
    </row>
    <row r="34" spans="1:9">
      <c r="A34" s="6"/>
      <c r="B34" s="7"/>
      <c r="C34" s="6"/>
      <c r="D34" s="8"/>
      <c r="E34" s="8"/>
      <c r="F34" s="9"/>
      <c r="G34" s="10">
        <f>IF(OR(A34="",F34="取消"),"",MAX(D34-E34,0))</f>
        <v/>
      </c>
      <c r="H34" s="11">
        <f>IF(COUNTA(A34:F34)=0,"",IF(A34="","缺少訂單編號",IF(COUNTIF($A$2:$A$101,A34)&gt;1,"重複訂單編號",IF(C34="","缺少客戶代碼",IF(OR(D34&lt;=0,E34&lt;0,E34&gt;D34),"金額異常",IF(B34="","缺少到期日",IF(F34="","缺少收款狀態","正常")))))))</f>
        <v/>
      </c>
      <c r="I34" s="11">
        <f>IF(OR(H34&lt;&gt;"正常",G34&lt;=0,B34=""),"",IF(B34&lt;TODAY(),"逾期","未到期"))</f>
        <v/>
      </c>
    </row>
    <row r="35" spans="1:9">
      <c r="A35" s="6"/>
      <c r="B35" s="7"/>
      <c r="C35" s="6"/>
      <c r="D35" s="8"/>
      <c r="E35" s="8"/>
      <c r="F35" s="9"/>
      <c r="G35" s="10">
        <f>IF(OR(A35="",F35="取消"),"",MAX(D35-E35,0))</f>
        <v/>
      </c>
      <c r="H35" s="11">
        <f>IF(COUNTA(A35:F35)=0,"",IF(A35="","缺少訂單編號",IF(COUNTIF($A$2:$A$101,A35)&gt;1,"重複訂單編號",IF(C35="","缺少客戶代碼",IF(OR(D35&lt;=0,E35&lt;0,E35&gt;D35),"金額異常",IF(B35="","缺少到期日",IF(F35="","缺少收款狀態","正常")))))))</f>
        <v/>
      </c>
      <c r="I35" s="11">
        <f>IF(OR(H35&lt;&gt;"正常",G35&lt;=0,B35=""),"",IF(B35&lt;TODAY(),"逾期","未到期"))</f>
        <v/>
      </c>
    </row>
    <row r="36" spans="1:9">
      <c r="A36" s="6"/>
      <c r="B36" s="7"/>
      <c r="C36" s="6"/>
      <c r="D36" s="8"/>
      <c r="E36" s="8"/>
      <c r="F36" s="9"/>
      <c r="G36" s="10">
        <f>IF(OR(A36="",F36="取消"),"",MAX(D36-E36,0))</f>
        <v/>
      </c>
      <c r="H36" s="11">
        <f>IF(COUNTA(A36:F36)=0,"",IF(A36="","缺少訂單編號",IF(COUNTIF($A$2:$A$101,A36)&gt;1,"重複訂單編號",IF(C36="","缺少客戶代碼",IF(OR(D36&lt;=0,E36&lt;0,E36&gt;D36),"金額異常",IF(B36="","缺少到期日",IF(F36="","缺少收款狀態","正常")))))))</f>
        <v/>
      </c>
      <c r="I36" s="11">
        <f>IF(OR(H36&lt;&gt;"正常",G36&lt;=0,B36=""),"",IF(B36&lt;TODAY(),"逾期","未到期"))</f>
        <v/>
      </c>
    </row>
    <row r="37" spans="1:9">
      <c r="A37" s="6"/>
      <c r="B37" s="7"/>
      <c r="C37" s="6"/>
      <c r="D37" s="8"/>
      <c r="E37" s="8"/>
      <c r="F37" s="9"/>
      <c r="G37" s="10">
        <f>IF(OR(A37="",F37="取消"),"",MAX(D37-E37,0))</f>
        <v/>
      </c>
      <c r="H37" s="11">
        <f>IF(COUNTA(A37:F37)=0,"",IF(A37="","缺少訂單編號",IF(COUNTIF($A$2:$A$101,A37)&gt;1,"重複訂單編號",IF(C37="","缺少客戶代碼",IF(OR(D37&lt;=0,E37&lt;0,E37&gt;D37),"金額異常",IF(B37="","缺少到期日",IF(F37="","缺少收款狀態","正常")))))))</f>
        <v/>
      </c>
      <c r="I37" s="11">
        <f>IF(OR(H37&lt;&gt;"正常",G37&lt;=0,B37=""),"",IF(B37&lt;TODAY(),"逾期","未到期"))</f>
        <v/>
      </c>
    </row>
    <row r="38" spans="1:9">
      <c r="A38" s="6"/>
      <c r="B38" s="7"/>
      <c r="C38" s="6"/>
      <c r="D38" s="8"/>
      <c r="E38" s="8"/>
      <c r="F38" s="9"/>
      <c r="G38" s="10">
        <f>IF(OR(A38="",F38="取消"),"",MAX(D38-E38,0))</f>
        <v/>
      </c>
      <c r="H38" s="11">
        <f>IF(COUNTA(A38:F38)=0,"",IF(A38="","缺少訂單編號",IF(COUNTIF($A$2:$A$101,A38)&gt;1,"重複訂單編號",IF(C38="","缺少客戶代碼",IF(OR(D38&lt;=0,E38&lt;0,E38&gt;D38),"金額異常",IF(B38="","缺少到期日",IF(F38="","缺少收款狀態","正常")))))))</f>
        <v/>
      </c>
      <c r="I38" s="11">
        <f>IF(OR(H38&lt;&gt;"正常",G38&lt;=0,B38=""),"",IF(B38&lt;TODAY(),"逾期","未到期"))</f>
        <v/>
      </c>
    </row>
    <row r="39" spans="1:9">
      <c r="A39" s="6"/>
      <c r="B39" s="7"/>
      <c r="C39" s="6"/>
      <c r="D39" s="8"/>
      <c r="E39" s="8"/>
      <c r="F39" s="9"/>
      <c r="G39" s="10">
        <f>IF(OR(A39="",F39="取消"),"",MAX(D39-E39,0))</f>
        <v/>
      </c>
      <c r="H39" s="11">
        <f>IF(COUNTA(A39:F39)=0,"",IF(A39="","缺少訂單編號",IF(COUNTIF($A$2:$A$101,A39)&gt;1,"重複訂單編號",IF(C39="","缺少客戶代碼",IF(OR(D39&lt;=0,E39&lt;0,E39&gt;D39),"金額異常",IF(B39="","缺少到期日",IF(F39="","缺少收款狀態","正常")))))))</f>
        <v/>
      </c>
      <c r="I39" s="11">
        <f>IF(OR(H39&lt;&gt;"正常",G39&lt;=0,B39=""),"",IF(B39&lt;TODAY(),"逾期","未到期"))</f>
        <v/>
      </c>
    </row>
    <row r="40" spans="1:9">
      <c r="A40" s="6"/>
      <c r="B40" s="7"/>
      <c r="C40" s="6"/>
      <c r="D40" s="8"/>
      <c r="E40" s="8"/>
      <c r="F40" s="9"/>
      <c r="G40" s="10">
        <f>IF(OR(A40="",F40="取消"),"",MAX(D40-E40,0))</f>
        <v/>
      </c>
      <c r="H40" s="11">
        <f>IF(COUNTA(A40:F40)=0,"",IF(A40="","缺少訂單編號",IF(COUNTIF($A$2:$A$101,A40)&gt;1,"重複訂單編號",IF(C40="","缺少客戶代碼",IF(OR(D40&lt;=0,E40&lt;0,E40&gt;D40),"金額異常",IF(B40="","缺少到期日",IF(F40="","缺少收款狀態","正常")))))))</f>
        <v/>
      </c>
      <c r="I40" s="11">
        <f>IF(OR(H40&lt;&gt;"正常",G40&lt;=0,B40=""),"",IF(B40&lt;TODAY(),"逾期","未到期"))</f>
        <v/>
      </c>
    </row>
    <row r="41" spans="1:9">
      <c r="A41" s="6"/>
      <c r="B41" s="7"/>
      <c r="C41" s="6"/>
      <c r="D41" s="8"/>
      <c r="E41" s="8"/>
      <c r="F41" s="9"/>
      <c r="G41" s="10">
        <f>IF(OR(A41="",F41="取消"),"",MAX(D41-E41,0))</f>
        <v/>
      </c>
      <c r="H41" s="11">
        <f>IF(COUNTA(A41:F41)=0,"",IF(A41="","缺少訂單編號",IF(COUNTIF($A$2:$A$101,A41)&gt;1,"重複訂單編號",IF(C41="","缺少客戶代碼",IF(OR(D41&lt;=0,E41&lt;0,E41&gt;D41),"金額異常",IF(B41="","缺少到期日",IF(F41="","缺少收款狀態","正常")))))))</f>
        <v/>
      </c>
      <c r="I41" s="11">
        <f>IF(OR(H41&lt;&gt;"正常",G41&lt;=0,B41=""),"",IF(B41&lt;TODAY(),"逾期","未到期"))</f>
        <v/>
      </c>
    </row>
    <row r="42" spans="1:9">
      <c r="A42" s="6"/>
      <c r="B42" s="7"/>
      <c r="C42" s="6"/>
      <c r="D42" s="8"/>
      <c r="E42" s="8"/>
      <c r="F42" s="9"/>
      <c r="G42" s="10">
        <f>IF(OR(A42="",F42="取消"),"",MAX(D42-E42,0))</f>
        <v/>
      </c>
      <c r="H42" s="11">
        <f>IF(COUNTA(A42:F42)=0,"",IF(A42="","缺少訂單編號",IF(COUNTIF($A$2:$A$101,A42)&gt;1,"重複訂單編號",IF(C42="","缺少客戶代碼",IF(OR(D42&lt;=0,E42&lt;0,E42&gt;D42),"金額異常",IF(B42="","缺少到期日",IF(F42="","缺少收款狀態","正常")))))))</f>
        <v/>
      </c>
      <c r="I42" s="11">
        <f>IF(OR(H42&lt;&gt;"正常",G42&lt;=0,B42=""),"",IF(B42&lt;TODAY(),"逾期","未到期"))</f>
        <v/>
      </c>
    </row>
    <row r="43" spans="1:9">
      <c r="A43" s="6"/>
      <c r="B43" s="7"/>
      <c r="C43" s="6"/>
      <c r="D43" s="8"/>
      <c r="E43" s="8"/>
      <c r="F43" s="9"/>
      <c r="G43" s="10">
        <f>IF(OR(A43="",F43="取消"),"",MAX(D43-E43,0))</f>
        <v/>
      </c>
      <c r="H43" s="11">
        <f>IF(COUNTA(A43:F43)=0,"",IF(A43="","缺少訂單編號",IF(COUNTIF($A$2:$A$101,A43)&gt;1,"重複訂單編號",IF(C43="","缺少客戶代碼",IF(OR(D43&lt;=0,E43&lt;0,E43&gt;D43),"金額異常",IF(B43="","缺少到期日",IF(F43="","缺少收款狀態","正常")))))))</f>
        <v/>
      </c>
      <c r="I43" s="11">
        <f>IF(OR(H43&lt;&gt;"正常",G43&lt;=0,B43=""),"",IF(B43&lt;TODAY(),"逾期","未到期"))</f>
        <v/>
      </c>
    </row>
    <row r="44" spans="1:9">
      <c r="A44" s="6"/>
      <c r="B44" s="7"/>
      <c r="C44" s="6"/>
      <c r="D44" s="8"/>
      <c r="E44" s="8"/>
      <c r="F44" s="9"/>
      <c r="G44" s="10">
        <f>IF(OR(A44="",F44="取消"),"",MAX(D44-E44,0))</f>
        <v/>
      </c>
      <c r="H44" s="11">
        <f>IF(COUNTA(A44:F44)=0,"",IF(A44="","缺少訂單編號",IF(COUNTIF($A$2:$A$101,A44)&gt;1,"重複訂單編號",IF(C44="","缺少客戶代碼",IF(OR(D44&lt;=0,E44&lt;0,E44&gt;D44),"金額異常",IF(B44="","缺少到期日",IF(F44="","缺少收款狀態","正常")))))))</f>
        <v/>
      </c>
      <c r="I44" s="11">
        <f>IF(OR(H44&lt;&gt;"正常",G44&lt;=0,B44=""),"",IF(B44&lt;TODAY(),"逾期","未到期"))</f>
        <v/>
      </c>
    </row>
    <row r="45" spans="1:9">
      <c r="A45" s="6"/>
      <c r="B45" s="7"/>
      <c r="C45" s="6"/>
      <c r="D45" s="8"/>
      <c r="E45" s="8"/>
      <c r="F45" s="9"/>
      <c r="G45" s="10">
        <f>IF(OR(A45="",F45="取消"),"",MAX(D45-E45,0))</f>
        <v/>
      </c>
      <c r="H45" s="11">
        <f>IF(COUNTA(A45:F45)=0,"",IF(A45="","缺少訂單編號",IF(COUNTIF($A$2:$A$101,A45)&gt;1,"重複訂單編號",IF(C45="","缺少客戶代碼",IF(OR(D45&lt;=0,E45&lt;0,E45&gt;D45),"金額異常",IF(B45="","缺少到期日",IF(F45="","缺少收款狀態","正常")))))))</f>
        <v/>
      </c>
      <c r="I45" s="11">
        <f>IF(OR(H45&lt;&gt;"正常",G45&lt;=0,B45=""),"",IF(B45&lt;TODAY(),"逾期","未到期"))</f>
        <v/>
      </c>
    </row>
    <row r="46" spans="1:9">
      <c r="A46" s="6"/>
      <c r="B46" s="7"/>
      <c r="C46" s="6"/>
      <c r="D46" s="8"/>
      <c r="E46" s="8"/>
      <c r="F46" s="9"/>
      <c r="G46" s="10">
        <f>IF(OR(A46="",F46="取消"),"",MAX(D46-E46,0))</f>
        <v/>
      </c>
      <c r="H46" s="11">
        <f>IF(COUNTA(A46:F46)=0,"",IF(A46="","缺少訂單編號",IF(COUNTIF($A$2:$A$101,A46)&gt;1,"重複訂單編號",IF(C46="","缺少客戶代碼",IF(OR(D46&lt;=0,E46&lt;0,E46&gt;D46),"金額異常",IF(B46="","缺少到期日",IF(F46="","缺少收款狀態","正常")))))))</f>
        <v/>
      </c>
      <c r="I46" s="11">
        <f>IF(OR(H46&lt;&gt;"正常",G46&lt;=0,B46=""),"",IF(B46&lt;TODAY(),"逾期","未到期"))</f>
        <v/>
      </c>
    </row>
    <row r="47" spans="1:9">
      <c r="A47" s="6"/>
      <c r="B47" s="7"/>
      <c r="C47" s="6"/>
      <c r="D47" s="8"/>
      <c r="E47" s="8"/>
      <c r="F47" s="9"/>
      <c r="G47" s="10">
        <f>IF(OR(A47="",F47="取消"),"",MAX(D47-E47,0))</f>
        <v/>
      </c>
      <c r="H47" s="11">
        <f>IF(COUNTA(A47:F47)=0,"",IF(A47="","缺少訂單編號",IF(COUNTIF($A$2:$A$101,A47)&gt;1,"重複訂單編號",IF(C47="","缺少客戶代碼",IF(OR(D47&lt;=0,E47&lt;0,E47&gt;D47),"金額異常",IF(B47="","缺少到期日",IF(F47="","缺少收款狀態","正常")))))))</f>
        <v/>
      </c>
      <c r="I47" s="11">
        <f>IF(OR(H47&lt;&gt;"正常",G47&lt;=0,B47=""),"",IF(B47&lt;TODAY(),"逾期","未到期"))</f>
        <v/>
      </c>
    </row>
    <row r="48" spans="1:9">
      <c r="A48" s="6"/>
      <c r="B48" s="7"/>
      <c r="C48" s="6"/>
      <c r="D48" s="8"/>
      <c r="E48" s="8"/>
      <c r="F48" s="9"/>
      <c r="G48" s="10">
        <f>IF(OR(A48="",F48="取消"),"",MAX(D48-E48,0))</f>
        <v/>
      </c>
      <c r="H48" s="11">
        <f>IF(COUNTA(A48:F48)=0,"",IF(A48="","缺少訂單編號",IF(COUNTIF($A$2:$A$101,A48)&gt;1,"重複訂單編號",IF(C48="","缺少客戶代碼",IF(OR(D48&lt;=0,E48&lt;0,E48&gt;D48),"金額異常",IF(B48="","缺少到期日",IF(F48="","缺少收款狀態","正常")))))))</f>
        <v/>
      </c>
      <c r="I48" s="11">
        <f>IF(OR(H48&lt;&gt;"正常",G48&lt;=0,B48=""),"",IF(B48&lt;TODAY(),"逾期","未到期"))</f>
        <v/>
      </c>
    </row>
    <row r="49" spans="1:9">
      <c r="A49" s="6"/>
      <c r="B49" s="7"/>
      <c r="C49" s="6"/>
      <c r="D49" s="8"/>
      <c r="E49" s="8"/>
      <c r="F49" s="9"/>
      <c r="G49" s="10">
        <f>IF(OR(A49="",F49="取消"),"",MAX(D49-E49,0))</f>
        <v/>
      </c>
      <c r="H49" s="11">
        <f>IF(COUNTA(A49:F49)=0,"",IF(A49="","缺少訂單編號",IF(COUNTIF($A$2:$A$101,A49)&gt;1,"重複訂單編號",IF(C49="","缺少客戶代碼",IF(OR(D49&lt;=0,E49&lt;0,E49&gt;D49),"金額異常",IF(B49="","缺少到期日",IF(F49="","缺少收款狀態","正常")))))))</f>
        <v/>
      </c>
      <c r="I49" s="11">
        <f>IF(OR(H49&lt;&gt;"正常",G49&lt;=0,B49=""),"",IF(B49&lt;TODAY(),"逾期","未到期"))</f>
        <v/>
      </c>
    </row>
    <row r="50" spans="1:9">
      <c r="A50" s="6"/>
      <c r="B50" s="7"/>
      <c r="C50" s="6"/>
      <c r="D50" s="8"/>
      <c r="E50" s="8"/>
      <c r="F50" s="9"/>
      <c r="G50" s="10">
        <f>IF(OR(A50="",F50="取消"),"",MAX(D50-E50,0))</f>
        <v/>
      </c>
      <c r="H50" s="11">
        <f>IF(COUNTA(A50:F50)=0,"",IF(A50="","缺少訂單編號",IF(COUNTIF($A$2:$A$101,A50)&gt;1,"重複訂單編號",IF(C50="","缺少客戶代碼",IF(OR(D50&lt;=0,E50&lt;0,E50&gt;D50),"金額異常",IF(B50="","缺少到期日",IF(F50="","缺少收款狀態","正常")))))))</f>
        <v/>
      </c>
      <c r="I50" s="11">
        <f>IF(OR(H50&lt;&gt;"正常",G50&lt;=0,B50=""),"",IF(B50&lt;TODAY(),"逾期","未到期"))</f>
        <v/>
      </c>
    </row>
    <row r="51" spans="1:9">
      <c r="A51" s="6"/>
      <c r="B51" s="7"/>
      <c r="C51" s="6"/>
      <c r="D51" s="8"/>
      <c r="E51" s="8"/>
      <c r="F51" s="9"/>
      <c r="G51" s="10">
        <f>IF(OR(A51="",F51="取消"),"",MAX(D51-E51,0))</f>
        <v/>
      </c>
      <c r="H51" s="11">
        <f>IF(COUNTA(A51:F51)=0,"",IF(A51="","缺少訂單編號",IF(COUNTIF($A$2:$A$101,A51)&gt;1,"重複訂單編號",IF(C51="","缺少客戶代碼",IF(OR(D51&lt;=0,E51&lt;0,E51&gt;D51),"金額異常",IF(B51="","缺少到期日",IF(F51="","缺少收款狀態","正常")))))))</f>
        <v/>
      </c>
      <c r="I51" s="11">
        <f>IF(OR(H51&lt;&gt;"正常",G51&lt;=0,B51=""),"",IF(B51&lt;TODAY(),"逾期","未到期"))</f>
        <v/>
      </c>
    </row>
    <row r="52" spans="1:9">
      <c r="A52" s="6"/>
      <c r="B52" s="7"/>
      <c r="C52" s="6"/>
      <c r="D52" s="8"/>
      <c r="E52" s="8"/>
      <c r="F52" s="9"/>
      <c r="G52" s="10">
        <f>IF(OR(A52="",F52="取消"),"",MAX(D52-E52,0))</f>
        <v/>
      </c>
      <c r="H52" s="11">
        <f>IF(COUNTA(A52:F52)=0,"",IF(A52="","缺少訂單編號",IF(COUNTIF($A$2:$A$101,A52)&gt;1,"重複訂單編號",IF(C52="","缺少客戶代碼",IF(OR(D52&lt;=0,E52&lt;0,E52&gt;D52),"金額異常",IF(B52="","缺少到期日",IF(F52="","缺少收款狀態","正常")))))))</f>
        <v/>
      </c>
      <c r="I52" s="11">
        <f>IF(OR(H52&lt;&gt;"正常",G52&lt;=0,B52=""),"",IF(B52&lt;TODAY(),"逾期","未到期"))</f>
        <v/>
      </c>
    </row>
    <row r="53" spans="1:9">
      <c r="A53" s="6"/>
      <c r="B53" s="7"/>
      <c r="C53" s="6"/>
      <c r="D53" s="8"/>
      <c r="E53" s="8"/>
      <c r="F53" s="9"/>
      <c r="G53" s="10">
        <f>IF(OR(A53="",F53="取消"),"",MAX(D53-E53,0))</f>
        <v/>
      </c>
      <c r="H53" s="11">
        <f>IF(COUNTA(A53:F53)=0,"",IF(A53="","缺少訂單編號",IF(COUNTIF($A$2:$A$101,A53)&gt;1,"重複訂單編號",IF(C53="","缺少客戶代碼",IF(OR(D53&lt;=0,E53&lt;0,E53&gt;D53),"金額異常",IF(B53="","缺少到期日",IF(F53="","缺少收款狀態","正常")))))))</f>
        <v/>
      </c>
      <c r="I53" s="11">
        <f>IF(OR(H53&lt;&gt;"正常",G53&lt;=0,B53=""),"",IF(B53&lt;TODAY(),"逾期","未到期"))</f>
        <v/>
      </c>
    </row>
    <row r="54" spans="1:9">
      <c r="A54" s="6"/>
      <c r="B54" s="7"/>
      <c r="C54" s="6"/>
      <c r="D54" s="8"/>
      <c r="E54" s="8"/>
      <c r="F54" s="9"/>
      <c r="G54" s="10">
        <f>IF(OR(A54="",F54="取消"),"",MAX(D54-E54,0))</f>
        <v/>
      </c>
      <c r="H54" s="11">
        <f>IF(COUNTA(A54:F54)=0,"",IF(A54="","缺少訂單編號",IF(COUNTIF($A$2:$A$101,A54)&gt;1,"重複訂單編號",IF(C54="","缺少客戶代碼",IF(OR(D54&lt;=0,E54&lt;0,E54&gt;D54),"金額異常",IF(B54="","缺少到期日",IF(F54="","缺少收款狀態","正常")))))))</f>
        <v/>
      </c>
      <c r="I54" s="11">
        <f>IF(OR(H54&lt;&gt;"正常",G54&lt;=0,B54=""),"",IF(B54&lt;TODAY(),"逾期","未到期"))</f>
        <v/>
      </c>
    </row>
    <row r="55" spans="1:9">
      <c r="A55" s="6"/>
      <c r="B55" s="7"/>
      <c r="C55" s="6"/>
      <c r="D55" s="8"/>
      <c r="E55" s="8"/>
      <c r="F55" s="9"/>
      <c r="G55" s="10">
        <f>IF(OR(A55="",F55="取消"),"",MAX(D55-E55,0))</f>
        <v/>
      </c>
      <c r="H55" s="11">
        <f>IF(COUNTA(A55:F55)=0,"",IF(A55="","缺少訂單編號",IF(COUNTIF($A$2:$A$101,A55)&gt;1,"重複訂單編號",IF(C55="","缺少客戶代碼",IF(OR(D55&lt;=0,E55&lt;0,E55&gt;D55),"金額異常",IF(B55="","缺少到期日",IF(F55="","缺少收款狀態","正常")))))))</f>
        <v/>
      </c>
      <c r="I55" s="11">
        <f>IF(OR(H55&lt;&gt;"正常",G55&lt;=0,B55=""),"",IF(B55&lt;TODAY(),"逾期","未到期"))</f>
        <v/>
      </c>
    </row>
    <row r="56" spans="1:9">
      <c r="A56" s="6"/>
      <c r="B56" s="7"/>
      <c r="C56" s="6"/>
      <c r="D56" s="8"/>
      <c r="E56" s="8"/>
      <c r="F56" s="9"/>
      <c r="G56" s="10">
        <f>IF(OR(A56="",F56="取消"),"",MAX(D56-E56,0))</f>
        <v/>
      </c>
      <c r="H56" s="11">
        <f>IF(COUNTA(A56:F56)=0,"",IF(A56="","缺少訂單編號",IF(COUNTIF($A$2:$A$101,A56)&gt;1,"重複訂單編號",IF(C56="","缺少客戶代碼",IF(OR(D56&lt;=0,E56&lt;0,E56&gt;D56),"金額異常",IF(B56="","缺少到期日",IF(F56="","缺少收款狀態","正常")))))))</f>
        <v/>
      </c>
      <c r="I56" s="11">
        <f>IF(OR(H56&lt;&gt;"正常",G56&lt;=0,B56=""),"",IF(B56&lt;TODAY(),"逾期","未到期"))</f>
        <v/>
      </c>
    </row>
    <row r="57" spans="1:9">
      <c r="A57" s="6"/>
      <c r="B57" s="7"/>
      <c r="C57" s="6"/>
      <c r="D57" s="8"/>
      <c r="E57" s="8"/>
      <c r="F57" s="9"/>
      <c r="G57" s="10">
        <f>IF(OR(A57="",F57="取消"),"",MAX(D57-E57,0))</f>
        <v/>
      </c>
      <c r="H57" s="11">
        <f>IF(COUNTA(A57:F57)=0,"",IF(A57="","缺少訂單編號",IF(COUNTIF($A$2:$A$101,A57)&gt;1,"重複訂單編號",IF(C57="","缺少客戶代碼",IF(OR(D57&lt;=0,E57&lt;0,E57&gt;D57),"金額異常",IF(B57="","缺少到期日",IF(F57="","缺少收款狀態","正常")))))))</f>
        <v/>
      </c>
      <c r="I57" s="11">
        <f>IF(OR(H57&lt;&gt;"正常",G57&lt;=0,B57=""),"",IF(B57&lt;TODAY(),"逾期","未到期"))</f>
        <v/>
      </c>
    </row>
    <row r="58" spans="1:9">
      <c r="A58" s="6"/>
      <c r="B58" s="7"/>
      <c r="C58" s="6"/>
      <c r="D58" s="8"/>
      <c r="E58" s="8"/>
      <c r="F58" s="9"/>
      <c r="G58" s="10">
        <f>IF(OR(A58="",F58="取消"),"",MAX(D58-E58,0))</f>
        <v/>
      </c>
      <c r="H58" s="11">
        <f>IF(COUNTA(A58:F58)=0,"",IF(A58="","缺少訂單編號",IF(COUNTIF($A$2:$A$101,A58)&gt;1,"重複訂單編號",IF(C58="","缺少客戶代碼",IF(OR(D58&lt;=0,E58&lt;0,E58&gt;D58),"金額異常",IF(B58="","缺少到期日",IF(F58="","缺少收款狀態","正常")))))))</f>
        <v/>
      </c>
      <c r="I58" s="11">
        <f>IF(OR(H58&lt;&gt;"正常",G58&lt;=0,B58=""),"",IF(B58&lt;TODAY(),"逾期","未到期"))</f>
        <v/>
      </c>
    </row>
    <row r="59" spans="1:9">
      <c r="A59" s="6"/>
      <c r="B59" s="7"/>
      <c r="C59" s="6"/>
      <c r="D59" s="8"/>
      <c r="E59" s="8"/>
      <c r="F59" s="9"/>
      <c r="G59" s="10">
        <f>IF(OR(A59="",F59="取消"),"",MAX(D59-E59,0))</f>
        <v/>
      </c>
      <c r="H59" s="11">
        <f>IF(COUNTA(A59:F59)=0,"",IF(A59="","缺少訂單編號",IF(COUNTIF($A$2:$A$101,A59)&gt;1,"重複訂單編號",IF(C59="","缺少客戶代碼",IF(OR(D59&lt;=0,E59&lt;0,E59&gt;D59),"金額異常",IF(B59="","缺少到期日",IF(F59="","缺少收款狀態","正常")))))))</f>
        <v/>
      </c>
      <c r="I59" s="11">
        <f>IF(OR(H59&lt;&gt;"正常",G59&lt;=0,B59=""),"",IF(B59&lt;TODAY(),"逾期","未到期"))</f>
        <v/>
      </c>
    </row>
    <row r="60" spans="1:9">
      <c r="A60" s="6"/>
      <c r="B60" s="7"/>
      <c r="C60" s="6"/>
      <c r="D60" s="8"/>
      <c r="E60" s="8"/>
      <c r="F60" s="9"/>
      <c r="G60" s="10">
        <f>IF(OR(A60="",F60="取消"),"",MAX(D60-E60,0))</f>
        <v/>
      </c>
      <c r="H60" s="11">
        <f>IF(COUNTA(A60:F60)=0,"",IF(A60="","缺少訂單編號",IF(COUNTIF($A$2:$A$101,A60)&gt;1,"重複訂單編號",IF(C60="","缺少客戶代碼",IF(OR(D60&lt;=0,E60&lt;0,E60&gt;D60),"金額異常",IF(B60="","缺少到期日",IF(F60="","缺少收款狀態","正常")))))))</f>
        <v/>
      </c>
      <c r="I60" s="11">
        <f>IF(OR(H60&lt;&gt;"正常",G60&lt;=0,B60=""),"",IF(B60&lt;TODAY(),"逾期","未到期"))</f>
        <v/>
      </c>
    </row>
    <row r="61" spans="1:9">
      <c r="A61" s="6"/>
      <c r="B61" s="7"/>
      <c r="C61" s="6"/>
      <c r="D61" s="8"/>
      <c r="E61" s="8"/>
      <c r="F61" s="9"/>
      <c r="G61" s="10">
        <f>IF(OR(A61="",F61="取消"),"",MAX(D61-E61,0))</f>
        <v/>
      </c>
      <c r="H61" s="11">
        <f>IF(COUNTA(A61:F61)=0,"",IF(A61="","缺少訂單編號",IF(COUNTIF($A$2:$A$101,A61)&gt;1,"重複訂單編號",IF(C61="","缺少客戶代碼",IF(OR(D61&lt;=0,E61&lt;0,E61&gt;D61),"金額異常",IF(B61="","缺少到期日",IF(F61="","缺少收款狀態","正常")))))))</f>
        <v/>
      </c>
      <c r="I61" s="11">
        <f>IF(OR(H61&lt;&gt;"正常",G61&lt;=0,B61=""),"",IF(B61&lt;TODAY(),"逾期","未到期"))</f>
        <v/>
      </c>
    </row>
    <row r="62" spans="1:9">
      <c r="A62" s="6"/>
      <c r="B62" s="7"/>
      <c r="C62" s="6"/>
      <c r="D62" s="8"/>
      <c r="E62" s="8"/>
      <c r="F62" s="9"/>
      <c r="G62" s="10">
        <f>IF(OR(A62="",F62="取消"),"",MAX(D62-E62,0))</f>
        <v/>
      </c>
      <c r="H62" s="11">
        <f>IF(COUNTA(A62:F62)=0,"",IF(A62="","缺少訂單編號",IF(COUNTIF($A$2:$A$101,A62)&gt;1,"重複訂單編號",IF(C62="","缺少客戶代碼",IF(OR(D62&lt;=0,E62&lt;0,E62&gt;D62),"金額異常",IF(B62="","缺少到期日",IF(F62="","缺少收款狀態","正常")))))))</f>
        <v/>
      </c>
      <c r="I62" s="11">
        <f>IF(OR(H62&lt;&gt;"正常",G62&lt;=0,B62=""),"",IF(B62&lt;TODAY(),"逾期","未到期"))</f>
        <v/>
      </c>
    </row>
    <row r="63" spans="1:9">
      <c r="A63" s="6"/>
      <c r="B63" s="7"/>
      <c r="C63" s="6"/>
      <c r="D63" s="8"/>
      <c r="E63" s="8"/>
      <c r="F63" s="9"/>
      <c r="G63" s="10">
        <f>IF(OR(A63="",F63="取消"),"",MAX(D63-E63,0))</f>
        <v/>
      </c>
      <c r="H63" s="11">
        <f>IF(COUNTA(A63:F63)=0,"",IF(A63="","缺少訂單編號",IF(COUNTIF($A$2:$A$101,A63)&gt;1,"重複訂單編號",IF(C63="","缺少客戶代碼",IF(OR(D63&lt;=0,E63&lt;0,E63&gt;D63),"金額異常",IF(B63="","缺少到期日",IF(F63="","缺少收款狀態","正常")))))))</f>
        <v/>
      </c>
      <c r="I63" s="11">
        <f>IF(OR(H63&lt;&gt;"正常",G63&lt;=0,B63=""),"",IF(B63&lt;TODAY(),"逾期","未到期"))</f>
        <v/>
      </c>
    </row>
    <row r="64" spans="1:9">
      <c r="A64" s="6"/>
      <c r="B64" s="7"/>
      <c r="C64" s="6"/>
      <c r="D64" s="8"/>
      <c r="E64" s="8"/>
      <c r="F64" s="9"/>
      <c r="G64" s="10">
        <f>IF(OR(A64="",F64="取消"),"",MAX(D64-E64,0))</f>
        <v/>
      </c>
      <c r="H64" s="11">
        <f>IF(COUNTA(A64:F64)=0,"",IF(A64="","缺少訂單編號",IF(COUNTIF($A$2:$A$101,A64)&gt;1,"重複訂單編號",IF(C64="","缺少客戶代碼",IF(OR(D64&lt;=0,E64&lt;0,E64&gt;D64),"金額異常",IF(B64="","缺少到期日",IF(F64="","缺少收款狀態","正常")))))))</f>
        <v/>
      </c>
      <c r="I64" s="11">
        <f>IF(OR(H64&lt;&gt;"正常",G64&lt;=0,B64=""),"",IF(B64&lt;TODAY(),"逾期","未到期"))</f>
        <v/>
      </c>
    </row>
    <row r="65" spans="1:9">
      <c r="A65" s="6"/>
      <c r="B65" s="7"/>
      <c r="C65" s="6"/>
      <c r="D65" s="8"/>
      <c r="E65" s="8"/>
      <c r="F65" s="9"/>
      <c r="G65" s="10">
        <f>IF(OR(A65="",F65="取消"),"",MAX(D65-E65,0))</f>
        <v/>
      </c>
      <c r="H65" s="11">
        <f>IF(COUNTA(A65:F65)=0,"",IF(A65="","缺少訂單編號",IF(COUNTIF($A$2:$A$101,A65)&gt;1,"重複訂單編號",IF(C65="","缺少客戶代碼",IF(OR(D65&lt;=0,E65&lt;0,E65&gt;D65),"金額異常",IF(B65="","缺少到期日",IF(F65="","缺少收款狀態","正常")))))))</f>
        <v/>
      </c>
      <c r="I65" s="11">
        <f>IF(OR(H65&lt;&gt;"正常",G65&lt;=0,B65=""),"",IF(B65&lt;TODAY(),"逾期","未到期"))</f>
        <v/>
      </c>
    </row>
    <row r="66" spans="1:9">
      <c r="A66" s="6"/>
      <c r="B66" s="7"/>
      <c r="C66" s="6"/>
      <c r="D66" s="8"/>
      <c r="E66" s="8"/>
      <c r="F66" s="9"/>
      <c r="G66" s="10">
        <f>IF(OR(A66="",F66="取消"),"",MAX(D66-E66,0))</f>
        <v/>
      </c>
      <c r="H66" s="11">
        <f>IF(COUNTA(A66:F66)=0,"",IF(A66="","缺少訂單編號",IF(COUNTIF($A$2:$A$101,A66)&gt;1,"重複訂單編號",IF(C66="","缺少客戶代碼",IF(OR(D66&lt;=0,E66&lt;0,E66&gt;D66),"金額異常",IF(B66="","缺少到期日",IF(F66="","缺少收款狀態","正常")))))))</f>
        <v/>
      </c>
      <c r="I66" s="11">
        <f>IF(OR(H66&lt;&gt;"正常",G66&lt;=0,B66=""),"",IF(B66&lt;TODAY(),"逾期","未到期"))</f>
        <v/>
      </c>
    </row>
    <row r="67" spans="1:9">
      <c r="A67" s="6"/>
      <c r="B67" s="7"/>
      <c r="C67" s="6"/>
      <c r="D67" s="8"/>
      <c r="E67" s="8"/>
      <c r="F67" s="9"/>
      <c r="G67" s="10">
        <f>IF(OR(A67="",F67="取消"),"",MAX(D67-E67,0))</f>
        <v/>
      </c>
      <c r="H67" s="11">
        <f>IF(COUNTA(A67:F67)=0,"",IF(A67="","缺少訂單編號",IF(COUNTIF($A$2:$A$101,A67)&gt;1,"重複訂單編號",IF(C67="","缺少客戶代碼",IF(OR(D67&lt;=0,E67&lt;0,E67&gt;D67),"金額異常",IF(B67="","缺少到期日",IF(F67="","缺少收款狀態","正常")))))))</f>
        <v/>
      </c>
      <c r="I67" s="11">
        <f>IF(OR(H67&lt;&gt;"正常",G67&lt;=0,B67=""),"",IF(B67&lt;TODAY(),"逾期","未到期"))</f>
        <v/>
      </c>
    </row>
    <row r="68" spans="1:9">
      <c r="A68" s="6"/>
      <c r="B68" s="7"/>
      <c r="C68" s="6"/>
      <c r="D68" s="8"/>
      <c r="E68" s="8"/>
      <c r="F68" s="9"/>
      <c r="G68" s="10">
        <f>IF(OR(A68="",F68="取消"),"",MAX(D68-E68,0))</f>
        <v/>
      </c>
      <c r="H68" s="11">
        <f>IF(COUNTA(A68:F68)=0,"",IF(A68="","缺少訂單編號",IF(COUNTIF($A$2:$A$101,A68)&gt;1,"重複訂單編號",IF(C68="","缺少客戶代碼",IF(OR(D68&lt;=0,E68&lt;0,E68&gt;D68),"金額異常",IF(B68="","缺少到期日",IF(F68="","缺少收款狀態","正常")))))))</f>
        <v/>
      </c>
      <c r="I68" s="11">
        <f>IF(OR(H68&lt;&gt;"正常",G68&lt;=0,B68=""),"",IF(B68&lt;TODAY(),"逾期","未到期"))</f>
        <v/>
      </c>
    </row>
    <row r="69" spans="1:9">
      <c r="A69" s="6"/>
      <c r="B69" s="7"/>
      <c r="C69" s="6"/>
      <c r="D69" s="8"/>
      <c r="E69" s="8"/>
      <c r="F69" s="9"/>
      <c r="G69" s="10">
        <f>IF(OR(A69="",F69="取消"),"",MAX(D69-E69,0))</f>
        <v/>
      </c>
      <c r="H69" s="11">
        <f>IF(COUNTA(A69:F69)=0,"",IF(A69="","缺少訂單編號",IF(COUNTIF($A$2:$A$101,A69)&gt;1,"重複訂單編號",IF(C69="","缺少客戶代碼",IF(OR(D69&lt;=0,E69&lt;0,E69&gt;D69),"金額異常",IF(B69="","缺少到期日",IF(F69="","缺少收款狀態","正常")))))))</f>
        <v/>
      </c>
      <c r="I69" s="11">
        <f>IF(OR(H69&lt;&gt;"正常",G69&lt;=0,B69=""),"",IF(B69&lt;TODAY(),"逾期","未到期"))</f>
        <v/>
      </c>
    </row>
    <row r="70" spans="1:9">
      <c r="A70" s="6"/>
      <c r="B70" s="7"/>
      <c r="C70" s="6"/>
      <c r="D70" s="8"/>
      <c r="E70" s="8"/>
      <c r="F70" s="9"/>
      <c r="G70" s="10">
        <f>IF(OR(A70="",F70="取消"),"",MAX(D70-E70,0))</f>
        <v/>
      </c>
      <c r="H70" s="11">
        <f>IF(COUNTA(A70:F70)=0,"",IF(A70="","缺少訂單編號",IF(COUNTIF($A$2:$A$101,A70)&gt;1,"重複訂單編號",IF(C70="","缺少客戶代碼",IF(OR(D70&lt;=0,E70&lt;0,E70&gt;D70),"金額異常",IF(B70="","缺少到期日",IF(F70="","缺少收款狀態","正常")))))))</f>
        <v/>
      </c>
      <c r="I70" s="11">
        <f>IF(OR(H70&lt;&gt;"正常",G70&lt;=0,B70=""),"",IF(B70&lt;TODAY(),"逾期","未到期"))</f>
        <v/>
      </c>
    </row>
    <row r="71" spans="1:9">
      <c r="A71" s="6"/>
      <c r="B71" s="7"/>
      <c r="C71" s="6"/>
      <c r="D71" s="8"/>
      <c r="E71" s="8"/>
      <c r="F71" s="9"/>
      <c r="G71" s="10">
        <f>IF(OR(A71="",F71="取消"),"",MAX(D71-E71,0))</f>
        <v/>
      </c>
      <c r="H71" s="11">
        <f>IF(COUNTA(A71:F71)=0,"",IF(A71="","缺少訂單編號",IF(COUNTIF($A$2:$A$101,A71)&gt;1,"重複訂單編號",IF(C71="","缺少客戶代碼",IF(OR(D71&lt;=0,E71&lt;0,E71&gt;D71),"金額異常",IF(B71="","缺少到期日",IF(F71="","缺少收款狀態","正常")))))))</f>
        <v/>
      </c>
      <c r="I71" s="11">
        <f>IF(OR(H71&lt;&gt;"正常",G71&lt;=0,B71=""),"",IF(B71&lt;TODAY(),"逾期","未到期"))</f>
        <v/>
      </c>
    </row>
    <row r="72" spans="1:9">
      <c r="A72" s="6"/>
      <c r="B72" s="7"/>
      <c r="C72" s="6"/>
      <c r="D72" s="8"/>
      <c r="E72" s="8"/>
      <c r="F72" s="9"/>
      <c r="G72" s="10">
        <f>IF(OR(A72="",F72="取消"),"",MAX(D72-E72,0))</f>
        <v/>
      </c>
      <c r="H72" s="11">
        <f>IF(COUNTA(A72:F72)=0,"",IF(A72="","缺少訂單編號",IF(COUNTIF($A$2:$A$101,A72)&gt;1,"重複訂單編號",IF(C72="","缺少客戶代碼",IF(OR(D72&lt;=0,E72&lt;0,E72&gt;D72),"金額異常",IF(B72="","缺少到期日",IF(F72="","缺少收款狀態","正常")))))))</f>
        <v/>
      </c>
      <c r="I72" s="11">
        <f>IF(OR(H72&lt;&gt;"正常",G72&lt;=0,B72=""),"",IF(B72&lt;TODAY(),"逾期","未到期"))</f>
        <v/>
      </c>
    </row>
    <row r="73" spans="1:9">
      <c r="A73" s="6"/>
      <c r="B73" s="7"/>
      <c r="C73" s="6"/>
      <c r="D73" s="8"/>
      <c r="E73" s="8"/>
      <c r="F73" s="9"/>
      <c r="G73" s="10">
        <f>IF(OR(A73="",F73="取消"),"",MAX(D73-E73,0))</f>
        <v/>
      </c>
      <c r="H73" s="11">
        <f>IF(COUNTA(A73:F73)=0,"",IF(A73="","缺少訂單編號",IF(COUNTIF($A$2:$A$101,A73)&gt;1,"重複訂單編號",IF(C73="","缺少客戶代碼",IF(OR(D73&lt;=0,E73&lt;0,E73&gt;D73),"金額異常",IF(B73="","缺少到期日",IF(F73="","缺少收款狀態","正常")))))))</f>
        <v/>
      </c>
      <c r="I73" s="11">
        <f>IF(OR(H73&lt;&gt;"正常",G73&lt;=0,B73=""),"",IF(B73&lt;TODAY(),"逾期","未到期"))</f>
        <v/>
      </c>
    </row>
    <row r="74" spans="1:9">
      <c r="A74" s="6"/>
      <c r="B74" s="7"/>
      <c r="C74" s="6"/>
      <c r="D74" s="8"/>
      <c r="E74" s="8"/>
      <c r="F74" s="9"/>
      <c r="G74" s="10">
        <f>IF(OR(A74="",F74="取消"),"",MAX(D74-E74,0))</f>
        <v/>
      </c>
      <c r="H74" s="11">
        <f>IF(COUNTA(A74:F74)=0,"",IF(A74="","缺少訂單編號",IF(COUNTIF($A$2:$A$101,A74)&gt;1,"重複訂單編號",IF(C74="","缺少客戶代碼",IF(OR(D74&lt;=0,E74&lt;0,E74&gt;D74),"金額異常",IF(B74="","缺少到期日",IF(F74="","缺少收款狀態","正常")))))))</f>
        <v/>
      </c>
      <c r="I74" s="11">
        <f>IF(OR(H74&lt;&gt;"正常",G74&lt;=0,B74=""),"",IF(B74&lt;TODAY(),"逾期","未到期"))</f>
        <v/>
      </c>
    </row>
    <row r="75" spans="1:9">
      <c r="A75" s="6"/>
      <c r="B75" s="7"/>
      <c r="C75" s="6"/>
      <c r="D75" s="8"/>
      <c r="E75" s="8"/>
      <c r="F75" s="9"/>
      <c r="G75" s="10">
        <f>IF(OR(A75="",F75="取消"),"",MAX(D75-E75,0))</f>
        <v/>
      </c>
      <c r="H75" s="11">
        <f>IF(COUNTA(A75:F75)=0,"",IF(A75="","缺少訂單編號",IF(COUNTIF($A$2:$A$101,A75)&gt;1,"重複訂單編號",IF(C75="","缺少客戶代碼",IF(OR(D75&lt;=0,E75&lt;0,E75&gt;D75),"金額異常",IF(B75="","缺少到期日",IF(F75="","缺少收款狀態","正常")))))))</f>
        <v/>
      </c>
      <c r="I75" s="11">
        <f>IF(OR(H75&lt;&gt;"正常",G75&lt;=0,B75=""),"",IF(B75&lt;TODAY(),"逾期","未到期"))</f>
        <v/>
      </c>
    </row>
    <row r="76" spans="1:9">
      <c r="A76" s="6"/>
      <c r="B76" s="7"/>
      <c r="C76" s="6"/>
      <c r="D76" s="8"/>
      <c r="E76" s="8"/>
      <c r="F76" s="9"/>
      <c r="G76" s="10">
        <f>IF(OR(A76="",F76="取消"),"",MAX(D76-E76,0))</f>
        <v/>
      </c>
      <c r="H76" s="11">
        <f>IF(COUNTA(A76:F76)=0,"",IF(A76="","缺少訂單編號",IF(COUNTIF($A$2:$A$101,A76)&gt;1,"重複訂單編號",IF(C76="","缺少客戶代碼",IF(OR(D76&lt;=0,E76&lt;0,E76&gt;D76),"金額異常",IF(B76="","缺少到期日",IF(F76="","缺少收款狀態","正常")))))))</f>
        <v/>
      </c>
      <c r="I76" s="11">
        <f>IF(OR(H76&lt;&gt;"正常",G76&lt;=0,B76=""),"",IF(B76&lt;TODAY(),"逾期","未到期"))</f>
        <v/>
      </c>
    </row>
    <row r="77" spans="1:9">
      <c r="A77" s="6"/>
      <c r="B77" s="7"/>
      <c r="C77" s="6"/>
      <c r="D77" s="8"/>
      <c r="E77" s="8"/>
      <c r="F77" s="9"/>
      <c r="G77" s="10">
        <f>IF(OR(A77="",F77="取消"),"",MAX(D77-E77,0))</f>
        <v/>
      </c>
      <c r="H77" s="11">
        <f>IF(COUNTA(A77:F77)=0,"",IF(A77="","缺少訂單編號",IF(COUNTIF($A$2:$A$101,A77)&gt;1,"重複訂單編號",IF(C77="","缺少客戶代碼",IF(OR(D77&lt;=0,E77&lt;0,E77&gt;D77),"金額異常",IF(B77="","缺少到期日",IF(F77="","缺少收款狀態","正常")))))))</f>
        <v/>
      </c>
      <c r="I77" s="11">
        <f>IF(OR(H77&lt;&gt;"正常",G77&lt;=0,B77=""),"",IF(B77&lt;TODAY(),"逾期","未到期"))</f>
        <v/>
      </c>
    </row>
    <row r="78" spans="1:9">
      <c r="A78" s="6"/>
      <c r="B78" s="7"/>
      <c r="C78" s="6"/>
      <c r="D78" s="8"/>
      <c r="E78" s="8"/>
      <c r="F78" s="9"/>
      <c r="G78" s="10">
        <f>IF(OR(A78="",F78="取消"),"",MAX(D78-E78,0))</f>
        <v/>
      </c>
      <c r="H78" s="11">
        <f>IF(COUNTA(A78:F78)=0,"",IF(A78="","缺少訂單編號",IF(COUNTIF($A$2:$A$101,A78)&gt;1,"重複訂單編號",IF(C78="","缺少客戶代碼",IF(OR(D78&lt;=0,E78&lt;0,E78&gt;D78),"金額異常",IF(B78="","缺少到期日",IF(F78="","缺少收款狀態","正常")))))))</f>
        <v/>
      </c>
      <c r="I78" s="11">
        <f>IF(OR(H78&lt;&gt;"正常",G78&lt;=0,B78=""),"",IF(B78&lt;TODAY(),"逾期","未到期"))</f>
        <v/>
      </c>
    </row>
    <row r="79" spans="1:9">
      <c r="A79" s="6"/>
      <c r="B79" s="7"/>
      <c r="C79" s="6"/>
      <c r="D79" s="8"/>
      <c r="E79" s="8"/>
      <c r="F79" s="9"/>
      <c r="G79" s="10">
        <f>IF(OR(A79="",F79="取消"),"",MAX(D79-E79,0))</f>
        <v/>
      </c>
      <c r="H79" s="11">
        <f>IF(COUNTA(A79:F79)=0,"",IF(A79="","缺少訂單編號",IF(COUNTIF($A$2:$A$101,A79)&gt;1,"重複訂單編號",IF(C79="","缺少客戶代碼",IF(OR(D79&lt;=0,E79&lt;0,E79&gt;D79),"金額異常",IF(B79="","缺少到期日",IF(F79="","缺少收款狀態","正常")))))))</f>
        <v/>
      </c>
      <c r="I79" s="11">
        <f>IF(OR(H79&lt;&gt;"正常",G79&lt;=0,B79=""),"",IF(B79&lt;TODAY(),"逾期","未到期"))</f>
        <v/>
      </c>
    </row>
    <row r="80" spans="1:9">
      <c r="A80" s="6"/>
      <c r="B80" s="7"/>
      <c r="C80" s="6"/>
      <c r="D80" s="8"/>
      <c r="E80" s="8"/>
      <c r="F80" s="9"/>
      <c r="G80" s="10">
        <f>IF(OR(A80="",F80="取消"),"",MAX(D80-E80,0))</f>
        <v/>
      </c>
      <c r="H80" s="11">
        <f>IF(COUNTA(A80:F80)=0,"",IF(A80="","缺少訂單編號",IF(COUNTIF($A$2:$A$101,A80)&gt;1,"重複訂單編號",IF(C80="","缺少客戶代碼",IF(OR(D80&lt;=0,E80&lt;0,E80&gt;D80),"金額異常",IF(B80="","缺少到期日",IF(F80="","缺少收款狀態","正常")))))))</f>
        <v/>
      </c>
      <c r="I80" s="11">
        <f>IF(OR(H80&lt;&gt;"正常",G80&lt;=0,B80=""),"",IF(B80&lt;TODAY(),"逾期","未到期"))</f>
        <v/>
      </c>
    </row>
    <row r="81" spans="1:9">
      <c r="A81" s="6"/>
      <c r="B81" s="7"/>
      <c r="C81" s="6"/>
      <c r="D81" s="8"/>
      <c r="E81" s="8"/>
      <c r="F81" s="9"/>
      <c r="G81" s="10">
        <f>IF(OR(A81="",F81="取消"),"",MAX(D81-E81,0))</f>
        <v/>
      </c>
      <c r="H81" s="11">
        <f>IF(COUNTA(A81:F81)=0,"",IF(A81="","缺少訂單編號",IF(COUNTIF($A$2:$A$101,A81)&gt;1,"重複訂單編號",IF(C81="","缺少客戶代碼",IF(OR(D81&lt;=0,E81&lt;0,E81&gt;D81),"金額異常",IF(B81="","缺少到期日",IF(F81="","缺少收款狀態","正常")))))))</f>
        <v/>
      </c>
      <c r="I81" s="11">
        <f>IF(OR(H81&lt;&gt;"正常",G81&lt;=0,B81=""),"",IF(B81&lt;TODAY(),"逾期","未到期"))</f>
        <v/>
      </c>
    </row>
    <row r="82" spans="1:9">
      <c r="A82" s="6"/>
      <c r="B82" s="7"/>
      <c r="C82" s="6"/>
      <c r="D82" s="8"/>
      <c r="E82" s="8"/>
      <c r="F82" s="9"/>
      <c r="G82" s="10">
        <f>IF(OR(A82="",F82="取消"),"",MAX(D82-E82,0))</f>
        <v/>
      </c>
      <c r="H82" s="11">
        <f>IF(COUNTA(A82:F82)=0,"",IF(A82="","缺少訂單編號",IF(COUNTIF($A$2:$A$101,A82)&gt;1,"重複訂單編號",IF(C82="","缺少客戶代碼",IF(OR(D82&lt;=0,E82&lt;0,E82&gt;D82),"金額異常",IF(B82="","缺少到期日",IF(F82="","缺少收款狀態","正常")))))))</f>
        <v/>
      </c>
      <c r="I82" s="11">
        <f>IF(OR(H82&lt;&gt;"正常",G82&lt;=0,B82=""),"",IF(B82&lt;TODAY(),"逾期","未到期"))</f>
        <v/>
      </c>
    </row>
    <row r="83" spans="1:9">
      <c r="A83" s="6"/>
      <c r="B83" s="7"/>
      <c r="C83" s="6"/>
      <c r="D83" s="8"/>
      <c r="E83" s="8"/>
      <c r="F83" s="9"/>
      <c r="G83" s="10">
        <f>IF(OR(A83="",F83="取消"),"",MAX(D83-E83,0))</f>
        <v/>
      </c>
      <c r="H83" s="11">
        <f>IF(COUNTA(A83:F83)=0,"",IF(A83="","缺少訂單編號",IF(COUNTIF($A$2:$A$101,A83)&gt;1,"重複訂單編號",IF(C83="","缺少客戶代碼",IF(OR(D83&lt;=0,E83&lt;0,E83&gt;D83),"金額異常",IF(B83="","缺少到期日",IF(F83="","缺少收款狀態","正常")))))))</f>
        <v/>
      </c>
      <c r="I83" s="11">
        <f>IF(OR(H83&lt;&gt;"正常",G83&lt;=0,B83=""),"",IF(B83&lt;TODAY(),"逾期","未到期"))</f>
        <v/>
      </c>
    </row>
    <row r="84" spans="1:9">
      <c r="A84" s="6"/>
      <c r="B84" s="7"/>
      <c r="C84" s="6"/>
      <c r="D84" s="8"/>
      <c r="E84" s="8"/>
      <c r="F84" s="9"/>
      <c r="G84" s="10">
        <f>IF(OR(A84="",F84="取消"),"",MAX(D84-E84,0))</f>
        <v/>
      </c>
      <c r="H84" s="11">
        <f>IF(COUNTA(A84:F84)=0,"",IF(A84="","缺少訂單編號",IF(COUNTIF($A$2:$A$101,A84)&gt;1,"重複訂單編號",IF(C84="","缺少客戶代碼",IF(OR(D84&lt;=0,E84&lt;0,E84&gt;D84),"金額異常",IF(B84="","缺少到期日",IF(F84="","缺少收款狀態","正常")))))))</f>
        <v/>
      </c>
      <c r="I84" s="11">
        <f>IF(OR(H84&lt;&gt;"正常",G84&lt;=0,B84=""),"",IF(B84&lt;TODAY(),"逾期","未到期"))</f>
        <v/>
      </c>
    </row>
    <row r="85" spans="1:9">
      <c r="A85" s="6"/>
      <c r="B85" s="7"/>
      <c r="C85" s="6"/>
      <c r="D85" s="8"/>
      <c r="E85" s="8"/>
      <c r="F85" s="9"/>
      <c r="G85" s="10">
        <f>IF(OR(A85="",F85="取消"),"",MAX(D85-E85,0))</f>
        <v/>
      </c>
      <c r="H85" s="11">
        <f>IF(COUNTA(A85:F85)=0,"",IF(A85="","缺少訂單編號",IF(COUNTIF($A$2:$A$101,A85)&gt;1,"重複訂單編號",IF(C85="","缺少客戶代碼",IF(OR(D85&lt;=0,E85&lt;0,E85&gt;D85),"金額異常",IF(B85="","缺少到期日",IF(F85="","缺少收款狀態","正常")))))))</f>
        <v/>
      </c>
      <c r="I85" s="11">
        <f>IF(OR(H85&lt;&gt;"正常",G85&lt;=0,B85=""),"",IF(B85&lt;TODAY(),"逾期","未到期"))</f>
        <v/>
      </c>
    </row>
    <row r="86" spans="1:9">
      <c r="A86" s="6"/>
      <c r="B86" s="7"/>
      <c r="C86" s="6"/>
      <c r="D86" s="8"/>
      <c r="E86" s="8"/>
      <c r="F86" s="9"/>
      <c r="G86" s="10">
        <f>IF(OR(A86="",F86="取消"),"",MAX(D86-E86,0))</f>
        <v/>
      </c>
      <c r="H86" s="11">
        <f>IF(COUNTA(A86:F86)=0,"",IF(A86="","缺少訂單編號",IF(COUNTIF($A$2:$A$101,A86)&gt;1,"重複訂單編號",IF(C86="","缺少客戶代碼",IF(OR(D86&lt;=0,E86&lt;0,E86&gt;D86),"金額異常",IF(B86="","缺少到期日",IF(F86="","缺少收款狀態","正常")))))))</f>
        <v/>
      </c>
      <c r="I86" s="11">
        <f>IF(OR(H86&lt;&gt;"正常",G86&lt;=0,B86=""),"",IF(B86&lt;TODAY(),"逾期","未到期"))</f>
        <v/>
      </c>
    </row>
    <row r="87" spans="1:9">
      <c r="A87" s="6"/>
      <c r="B87" s="7"/>
      <c r="C87" s="6"/>
      <c r="D87" s="8"/>
      <c r="E87" s="8"/>
      <c r="F87" s="9"/>
      <c r="G87" s="10">
        <f>IF(OR(A87="",F87="取消"),"",MAX(D87-E87,0))</f>
        <v/>
      </c>
      <c r="H87" s="11">
        <f>IF(COUNTA(A87:F87)=0,"",IF(A87="","缺少訂單編號",IF(COUNTIF($A$2:$A$101,A87)&gt;1,"重複訂單編號",IF(C87="","缺少客戶代碼",IF(OR(D87&lt;=0,E87&lt;0,E87&gt;D87),"金額異常",IF(B87="","缺少到期日",IF(F87="","缺少收款狀態","正常")))))))</f>
        <v/>
      </c>
      <c r="I87" s="11">
        <f>IF(OR(H87&lt;&gt;"正常",G87&lt;=0,B87=""),"",IF(B87&lt;TODAY(),"逾期","未到期"))</f>
        <v/>
      </c>
    </row>
    <row r="88" spans="1:9">
      <c r="A88" s="6"/>
      <c r="B88" s="7"/>
      <c r="C88" s="6"/>
      <c r="D88" s="8"/>
      <c r="E88" s="8"/>
      <c r="F88" s="9"/>
      <c r="G88" s="10">
        <f>IF(OR(A88="",F88="取消"),"",MAX(D88-E88,0))</f>
        <v/>
      </c>
      <c r="H88" s="11">
        <f>IF(COUNTA(A88:F88)=0,"",IF(A88="","缺少訂單編號",IF(COUNTIF($A$2:$A$101,A88)&gt;1,"重複訂單編號",IF(C88="","缺少客戶代碼",IF(OR(D88&lt;=0,E88&lt;0,E88&gt;D88),"金額異常",IF(B88="","缺少到期日",IF(F88="","缺少收款狀態","正常")))))))</f>
        <v/>
      </c>
      <c r="I88" s="11">
        <f>IF(OR(H88&lt;&gt;"正常",G88&lt;=0,B88=""),"",IF(B88&lt;TODAY(),"逾期","未到期"))</f>
        <v/>
      </c>
    </row>
    <row r="89" spans="1:9">
      <c r="A89" s="6"/>
      <c r="B89" s="7"/>
      <c r="C89" s="6"/>
      <c r="D89" s="8"/>
      <c r="E89" s="8"/>
      <c r="F89" s="9"/>
      <c r="G89" s="10">
        <f>IF(OR(A89="",F89="取消"),"",MAX(D89-E89,0))</f>
        <v/>
      </c>
      <c r="H89" s="11">
        <f>IF(COUNTA(A89:F89)=0,"",IF(A89="","缺少訂單編號",IF(COUNTIF($A$2:$A$101,A89)&gt;1,"重複訂單編號",IF(C89="","缺少客戶代碼",IF(OR(D89&lt;=0,E89&lt;0,E89&gt;D89),"金額異常",IF(B89="","缺少到期日",IF(F89="","缺少收款狀態","正常")))))))</f>
        <v/>
      </c>
      <c r="I89" s="11">
        <f>IF(OR(H89&lt;&gt;"正常",G89&lt;=0,B89=""),"",IF(B89&lt;TODAY(),"逾期","未到期"))</f>
        <v/>
      </c>
    </row>
    <row r="90" spans="1:9">
      <c r="A90" s="6"/>
      <c r="B90" s="7"/>
      <c r="C90" s="6"/>
      <c r="D90" s="8"/>
      <c r="E90" s="8"/>
      <c r="F90" s="9"/>
      <c r="G90" s="10">
        <f>IF(OR(A90="",F90="取消"),"",MAX(D90-E90,0))</f>
        <v/>
      </c>
      <c r="H90" s="11">
        <f>IF(COUNTA(A90:F90)=0,"",IF(A90="","缺少訂單編號",IF(COUNTIF($A$2:$A$101,A90)&gt;1,"重複訂單編號",IF(C90="","缺少客戶代碼",IF(OR(D90&lt;=0,E90&lt;0,E90&gt;D90),"金額異常",IF(B90="","缺少到期日",IF(F90="","缺少收款狀態","正常")))))))</f>
        <v/>
      </c>
      <c r="I90" s="11">
        <f>IF(OR(H90&lt;&gt;"正常",G90&lt;=0,B90=""),"",IF(B90&lt;TODAY(),"逾期","未到期"))</f>
        <v/>
      </c>
    </row>
    <row r="91" spans="1:9">
      <c r="A91" s="6"/>
      <c r="B91" s="7"/>
      <c r="C91" s="6"/>
      <c r="D91" s="8"/>
      <c r="E91" s="8"/>
      <c r="F91" s="9"/>
      <c r="G91" s="10">
        <f>IF(OR(A91="",F91="取消"),"",MAX(D91-E91,0))</f>
        <v/>
      </c>
      <c r="H91" s="11">
        <f>IF(COUNTA(A91:F91)=0,"",IF(A91="","缺少訂單編號",IF(COUNTIF($A$2:$A$101,A91)&gt;1,"重複訂單編號",IF(C91="","缺少客戶代碼",IF(OR(D91&lt;=0,E91&lt;0,E91&gt;D91),"金額異常",IF(B91="","缺少到期日",IF(F91="","缺少收款狀態","正常")))))))</f>
        <v/>
      </c>
      <c r="I91" s="11">
        <f>IF(OR(H91&lt;&gt;"正常",G91&lt;=0,B91=""),"",IF(B91&lt;TODAY(),"逾期","未到期"))</f>
        <v/>
      </c>
    </row>
    <row r="92" spans="1:9">
      <c r="A92" s="6"/>
      <c r="B92" s="7"/>
      <c r="C92" s="6"/>
      <c r="D92" s="8"/>
      <c r="E92" s="8"/>
      <c r="F92" s="9"/>
      <c r="G92" s="10">
        <f>IF(OR(A92="",F92="取消"),"",MAX(D92-E92,0))</f>
        <v/>
      </c>
      <c r="H92" s="11">
        <f>IF(COUNTA(A92:F92)=0,"",IF(A92="","缺少訂單編號",IF(COUNTIF($A$2:$A$101,A92)&gt;1,"重複訂單編號",IF(C92="","缺少客戶代碼",IF(OR(D92&lt;=0,E92&lt;0,E92&gt;D92),"金額異常",IF(B92="","缺少到期日",IF(F92="","缺少收款狀態","正常")))))))</f>
        <v/>
      </c>
      <c r="I92" s="11">
        <f>IF(OR(H92&lt;&gt;"正常",G92&lt;=0,B92=""),"",IF(B92&lt;TODAY(),"逾期","未到期"))</f>
        <v/>
      </c>
    </row>
    <row r="93" spans="1:9">
      <c r="A93" s="6"/>
      <c r="B93" s="7"/>
      <c r="C93" s="6"/>
      <c r="D93" s="8"/>
      <c r="E93" s="8"/>
      <c r="F93" s="9"/>
      <c r="G93" s="10">
        <f>IF(OR(A93="",F93="取消"),"",MAX(D93-E93,0))</f>
        <v/>
      </c>
      <c r="H93" s="11">
        <f>IF(COUNTA(A93:F93)=0,"",IF(A93="","缺少訂單編號",IF(COUNTIF($A$2:$A$101,A93)&gt;1,"重複訂單編號",IF(C93="","缺少客戶代碼",IF(OR(D93&lt;=0,E93&lt;0,E93&gt;D93),"金額異常",IF(B93="","缺少到期日",IF(F93="","缺少收款狀態","正常")))))))</f>
        <v/>
      </c>
      <c r="I93" s="11">
        <f>IF(OR(H93&lt;&gt;"正常",G93&lt;=0,B93=""),"",IF(B93&lt;TODAY(),"逾期","未到期"))</f>
        <v/>
      </c>
    </row>
    <row r="94" spans="1:9">
      <c r="A94" s="6"/>
      <c r="B94" s="7"/>
      <c r="C94" s="6"/>
      <c r="D94" s="8"/>
      <c r="E94" s="8"/>
      <c r="F94" s="9"/>
      <c r="G94" s="10">
        <f>IF(OR(A94="",F94="取消"),"",MAX(D94-E94,0))</f>
        <v/>
      </c>
      <c r="H94" s="11">
        <f>IF(COUNTA(A94:F94)=0,"",IF(A94="","缺少訂單編號",IF(COUNTIF($A$2:$A$101,A94)&gt;1,"重複訂單編號",IF(C94="","缺少客戶代碼",IF(OR(D94&lt;=0,E94&lt;0,E94&gt;D94),"金額異常",IF(B94="","缺少到期日",IF(F94="","缺少收款狀態","正常")))))))</f>
        <v/>
      </c>
      <c r="I94" s="11">
        <f>IF(OR(H94&lt;&gt;"正常",G94&lt;=0,B94=""),"",IF(B94&lt;TODAY(),"逾期","未到期"))</f>
        <v/>
      </c>
    </row>
    <row r="95" spans="1:9">
      <c r="A95" s="6"/>
      <c r="B95" s="7"/>
      <c r="C95" s="6"/>
      <c r="D95" s="8"/>
      <c r="E95" s="8"/>
      <c r="F95" s="9"/>
      <c r="G95" s="10">
        <f>IF(OR(A95="",F95="取消"),"",MAX(D95-E95,0))</f>
        <v/>
      </c>
      <c r="H95" s="11">
        <f>IF(COUNTA(A95:F95)=0,"",IF(A95="","缺少訂單編號",IF(COUNTIF($A$2:$A$101,A95)&gt;1,"重複訂單編號",IF(C95="","缺少客戶代碼",IF(OR(D95&lt;=0,E95&lt;0,E95&gt;D95),"金額異常",IF(B95="","缺少到期日",IF(F95="","缺少收款狀態","正常")))))))</f>
        <v/>
      </c>
      <c r="I95" s="11">
        <f>IF(OR(H95&lt;&gt;"正常",G95&lt;=0,B95=""),"",IF(B95&lt;TODAY(),"逾期","未到期"))</f>
        <v/>
      </c>
    </row>
    <row r="96" spans="1:9">
      <c r="A96" s="6"/>
      <c r="B96" s="7"/>
      <c r="C96" s="6"/>
      <c r="D96" s="8"/>
      <c r="E96" s="8"/>
      <c r="F96" s="9"/>
      <c r="G96" s="10">
        <f>IF(OR(A96="",F96="取消"),"",MAX(D96-E96,0))</f>
        <v/>
      </c>
      <c r="H96" s="11">
        <f>IF(COUNTA(A96:F96)=0,"",IF(A96="","缺少訂單編號",IF(COUNTIF($A$2:$A$101,A96)&gt;1,"重複訂單編號",IF(C96="","缺少客戶代碼",IF(OR(D96&lt;=0,E96&lt;0,E96&gt;D96),"金額異常",IF(B96="","缺少到期日",IF(F96="","缺少收款狀態","正常")))))))</f>
        <v/>
      </c>
      <c r="I96" s="11">
        <f>IF(OR(H96&lt;&gt;"正常",G96&lt;=0,B96=""),"",IF(B96&lt;TODAY(),"逾期","未到期"))</f>
        <v/>
      </c>
    </row>
    <row r="97" spans="1:9">
      <c r="A97" s="6"/>
      <c r="B97" s="7"/>
      <c r="C97" s="6"/>
      <c r="D97" s="8"/>
      <c r="E97" s="8"/>
      <c r="F97" s="9"/>
      <c r="G97" s="10">
        <f>IF(OR(A97="",F97="取消"),"",MAX(D97-E97,0))</f>
        <v/>
      </c>
      <c r="H97" s="11">
        <f>IF(COUNTA(A97:F97)=0,"",IF(A97="","缺少訂單編號",IF(COUNTIF($A$2:$A$101,A97)&gt;1,"重複訂單編號",IF(C97="","缺少客戶代碼",IF(OR(D97&lt;=0,E97&lt;0,E97&gt;D97),"金額異常",IF(B97="","缺少到期日",IF(F97="","缺少收款狀態","正常")))))))</f>
        <v/>
      </c>
      <c r="I97" s="11">
        <f>IF(OR(H97&lt;&gt;"正常",G97&lt;=0,B97=""),"",IF(B97&lt;TODAY(),"逾期","未到期"))</f>
        <v/>
      </c>
    </row>
    <row r="98" spans="1:9">
      <c r="A98" s="6"/>
      <c r="B98" s="7"/>
      <c r="C98" s="6"/>
      <c r="D98" s="8"/>
      <c r="E98" s="8"/>
      <c r="F98" s="9"/>
      <c r="G98" s="10">
        <f>IF(OR(A98="",F98="取消"),"",MAX(D98-E98,0))</f>
        <v/>
      </c>
      <c r="H98" s="11">
        <f>IF(COUNTA(A98:F98)=0,"",IF(A98="","缺少訂單編號",IF(COUNTIF($A$2:$A$101,A98)&gt;1,"重複訂單編號",IF(C98="","缺少客戶代碼",IF(OR(D98&lt;=0,E98&lt;0,E98&gt;D98),"金額異常",IF(B98="","缺少到期日",IF(F98="","缺少收款狀態","正常")))))))</f>
        <v/>
      </c>
      <c r="I98" s="11">
        <f>IF(OR(H98&lt;&gt;"正常",G98&lt;=0,B98=""),"",IF(B98&lt;TODAY(),"逾期","未到期"))</f>
        <v/>
      </c>
    </row>
    <row r="99" spans="1:9">
      <c r="A99" s="6"/>
      <c r="B99" s="7"/>
      <c r="C99" s="6"/>
      <c r="D99" s="8"/>
      <c r="E99" s="8"/>
      <c r="F99" s="9"/>
      <c r="G99" s="10">
        <f>IF(OR(A99="",F99="取消"),"",MAX(D99-E99,0))</f>
        <v/>
      </c>
      <c r="H99" s="11">
        <f>IF(COUNTA(A99:F99)=0,"",IF(A99="","缺少訂單編號",IF(COUNTIF($A$2:$A$101,A99)&gt;1,"重複訂單編號",IF(C99="","缺少客戶代碼",IF(OR(D99&lt;=0,E99&lt;0,E99&gt;D99),"金額異常",IF(B99="","缺少到期日",IF(F99="","缺少收款狀態","正常")))))))</f>
        <v/>
      </c>
      <c r="I99" s="11">
        <f>IF(OR(H99&lt;&gt;"正常",G99&lt;=0,B99=""),"",IF(B99&lt;TODAY(),"逾期","未到期"))</f>
        <v/>
      </c>
    </row>
    <row r="100" spans="1:9">
      <c r="A100" s="6"/>
      <c r="B100" s="7"/>
      <c r="C100" s="6"/>
      <c r="D100" s="8"/>
      <c r="E100" s="8"/>
      <c r="F100" s="9"/>
      <c r="G100" s="10">
        <f>IF(OR(A100="",F100="取消"),"",MAX(D100-E100,0))</f>
        <v/>
      </c>
      <c r="H100" s="11">
        <f>IF(COUNTA(A100:F100)=0,"",IF(A100="","缺少訂單編號",IF(COUNTIF($A$2:$A$101,A100)&gt;1,"重複訂單編號",IF(C100="","缺少客戶代碼",IF(OR(D100&lt;=0,E100&lt;0,E100&gt;D100),"金額異常",IF(B100="","缺少到期日",IF(F100="","缺少收款狀態","正常")))))))</f>
        <v/>
      </c>
      <c r="I100" s="11">
        <f>IF(OR(H100&lt;&gt;"正常",G100&lt;=0,B100=""),"",IF(B100&lt;TODAY(),"逾期","未到期"))</f>
        <v/>
      </c>
    </row>
    <row r="101" spans="1:9">
      <c r="A101" s="6"/>
      <c r="B101" s="7"/>
      <c r="C101" s="6"/>
      <c r="D101" s="8"/>
      <c r="E101" s="8"/>
      <c r="F101" s="9"/>
      <c r="G101" s="10">
        <f>IF(OR(A101="",F101="取消"),"",MAX(D101-E101,0))</f>
        <v/>
      </c>
      <c r="H101" s="11">
        <f>IF(COUNTA(A101:F101)=0,"",IF(A101="","缺少訂單編號",IF(COUNTIF($A$2:$A$101,A101)&gt;1,"重複訂單編號",IF(C101="","缺少客戶代碼",IF(OR(D101&lt;=0,E101&lt;0,E101&gt;D101),"金額異常",IF(B101="","缺少到期日",IF(F101="","缺少收款狀態","正常")))))))</f>
        <v/>
      </c>
      <c r="I101" s="11">
        <f>IF(OR(H101&lt;&gt;"正常",G101&lt;=0,B101=""),"",IF(B101&lt;TODAY(),"逾期","未到期"))</f>
        <v/>
      </c>
    </row>
  </sheetData>
  <conditionalFormatting sqref="H2:H101">
    <cfRule type="expression" dxfId="0" priority="1">
      <formula>AND($A2&lt;&gt;"",$H2&lt;&gt;"正常")</formula>
    </cfRule>
    <cfRule type="containsText" dxfId="1" priority="2" operator="containsText" text="正常">
      <formula>NOT(ISERROR(SEARCH("正常",H2)))</formula>
    </cfRule>
  </conditionalFormatting>
  <conditionalFormatting sqref="I2:I101">
    <cfRule type="containsText" dxfId="0" priority="3" operator="containsText" text="逾期">
      <formula>NOT(ISERROR(SEARCH("逾期",I2)))</formula>
    </cfRule>
  </conditionalFormatting>
  <dataValidations count="4">
    <dataValidation type="date" allowBlank="1" showInputMessage="1" showErrorMessage="1" promptTitle="到期日" prompt="請輸入有效日期。" sqref="B2:B101">
      <formula1>43831</formula1>
      <formula2>49674</formula2>
    </dataValidation>
    <dataValidation type="decimal" operator="greaterThanOrEqual" allowBlank="1" showInputMessage="1" showErrorMessage="1" errorTitle="金額錯誤" error="金額不可小於 0。" sqref="D2:D101">
      <formula1>0</formula1>
    </dataValidation>
    <dataValidation type="decimal" operator="greaterThanOrEqual" allowBlank="1" showInputMessage="1" showErrorMessage="1" errorTitle="金額錯誤" error="金額不可小於 0。" sqref="E2:E101">
      <formula1>0</formula1>
    </dataValidation>
    <dataValidation type="list" allowBlank="1" showInputMessage="1" showErrorMessage="1" sqref="F2:F101">
      <formula1>"未收,部分收款,已收,取消"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2A6F97"/>
  </sheetPr>
  <dimension ref="A1:K20"/>
  <sheetViews>
    <sheetView showGridLines="0" workbookViewId="0"/>
  </sheetViews>
  <sheetFormatPr defaultRowHeight="15"/>
  <cols>
    <col min="1" max="1" width="3.7109375" customWidth="1"/>
    <col min="2" max="11" width="13.7109375" customWidth="1"/>
  </cols>
  <sheetData>
    <row r="1" spans="2:11" ht="34" customHeight="1">
      <c r="B1" s="1" t="s">
        <v>18</v>
      </c>
      <c r="C1" s="1"/>
      <c r="D1" s="1"/>
      <c r="E1" s="1"/>
      <c r="F1" s="1"/>
      <c r="G1" s="1"/>
      <c r="H1" s="1"/>
      <c r="I1" s="1"/>
      <c r="J1" s="1"/>
      <c r="K1" s="1"/>
    </row>
    <row r="2" spans="2:11">
      <c r="B2" s="2" t="s">
        <v>19</v>
      </c>
      <c r="C2" s="2"/>
      <c r="D2" s="2"/>
      <c r="E2" s="2"/>
      <c r="F2" s="2"/>
      <c r="G2" s="2"/>
      <c r="H2" s="2"/>
      <c r="I2" s="2"/>
      <c r="J2" s="2"/>
      <c r="K2" s="2"/>
    </row>
    <row r="5" spans="2:11">
      <c r="B5" s="12" t="s">
        <v>20</v>
      </c>
      <c r="C5" s="12"/>
      <c r="D5" s="12" t="s">
        <v>21</v>
      </c>
      <c r="E5" s="12"/>
      <c r="F5" s="12" t="s">
        <v>22</v>
      </c>
      <c r="G5" s="12"/>
      <c r="H5" s="12" t="s">
        <v>23</v>
      </c>
      <c r="I5" s="12"/>
      <c r="J5" s="12" t="s">
        <v>24</v>
      </c>
      <c r="K5" s="12"/>
    </row>
    <row r="6" spans="2:11">
      <c r="B6" s="13">
        <f>COUNTIF(訂單輸入!H2:H101,"正常")</f>
        <v>0</v>
      </c>
      <c r="C6" s="13"/>
      <c r="D6" s="14">
        <f>SUMIFS(訂單輸入!D2:D101,訂單輸入!H2:H101,"正常",訂單輸入!F2:F101,"&lt;&gt;取消")</f>
        <v>0</v>
      </c>
      <c r="E6" s="14"/>
      <c r="F6" s="14">
        <f>SUMIFS(訂單輸入!G2:G101,訂單輸入!H2:H101,"正常")</f>
        <v>0</v>
      </c>
      <c r="G6" s="14"/>
      <c r="H6" s="14">
        <f>SUMIFS(訂單輸入!G2:G101,訂單輸入!H2:H101,"正常",訂單輸入!I2:I101,"逾期")</f>
        <v>0</v>
      </c>
      <c r="I6" s="14"/>
      <c r="J6" s="13">
        <f>COUNTIFS(訂單輸入!A2:A101,"&lt;&gt;",訂單輸入!H2:H101,"&lt;&gt;正常")</f>
        <v>0</v>
      </c>
      <c r="K6" s="13"/>
    </row>
    <row r="7" spans="2:11">
      <c r="B7" s="13"/>
      <c r="C7" s="13"/>
      <c r="D7" s="14"/>
      <c r="E7" s="14"/>
      <c r="F7" s="14"/>
      <c r="G7" s="14"/>
      <c r="H7" s="14"/>
      <c r="I7" s="14"/>
      <c r="J7" s="13"/>
      <c r="K7" s="13"/>
    </row>
    <row r="9" spans="2:11">
      <c r="B9" s="3" t="s">
        <v>25</v>
      </c>
      <c r="H9" s="3" t="s">
        <v>27</v>
      </c>
    </row>
    <row r="10" spans="2:11">
      <c r="B10" s="4" t="s">
        <v>26</v>
      </c>
      <c r="C10" s="4"/>
      <c r="D10" s="4"/>
      <c r="E10" s="4"/>
      <c r="F10" s="4"/>
      <c r="H10" s="4" t="s">
        <v>28</v>
      </c>
      <c r="I10" s="4"/>
      <c r="J10" s="4"/>
      <c r="K10" s="4"/>
    </row>
    <row r="11" spans="2:11">
      <c r="B11" s="4"/>
      <c r="C11" s="4"/>
      <c r="D11" s="4"/>
      <c r="E11" s="4"/>
      <c r="F11" s="4"/>
      <c r="H11" s="4"/>
      <c r="I11" s="4"/>
      <c r="J11" s="4"/>
      <c r="K11" s="4"/>
    </row>
    <row r="12" spans="2:11">
      <c r="B12" s="4"/>
      <c r="C12" s="4"/>
      <c r="D12" s="4"/>
      <c r="E12" s="4"/>
      <c r="F12" s="4"/>
      <c r="H12" s="4"/>
      <c r="I12" s="4"/>
      <c r="J12" s="4"/>
      <c r="K12" s="4"/>
    </row>
    <row r="13" spans="2:11">
      <c r="B13" s="4"/>
      <c r="C13" s="4"/>
      <c r="D13" s="4"/>
      <c r="E13" s="4"/>
      <c r="F13" s="4"/>
      <c r="H13" s="4"/>
      <c r="I13" s="4"/>
      <c r="J13" s="4"/>
      <c r="K13" s="4"/>
    </row>
    <row r="14" spans="2:11">
      <c r="B14" s="4"/>
      <c r="C14" s="4"/>
      <c r="D14" s="4"/>
      <c r="E14" s="4"/>
      <c r="F14" s="4"/>
      <c r="H14" s="4"/>
      <c r="I14" s="4"/>
      <c r="J14" s="4"/>
      <c r="K14" s="4"/>
    </row>
    <row r="17" spans="2:11">
      <c r="B17" s="3" t="s">
        <v>29</v>
      </c>
    </row>
    <row r="18" spans="2:11">
      <c r="B18" s="5" t="s">
        <v>30</v>
      </c>
      <c r="C18" s="5"/>
      <c r="D18" s="5"/>
      <c r="E18" s="5"/>
      <c r="F18" s="5"/>
      <c r="G18" s="5"/>
      <c r="H18" s="5"/>
      <c r="I18" s="5"/>
      <c r="J18" s="5"/>
      <c r="K18" s="5"/>
    </row>
    <row r="19" spans="2:11"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2:11">
      <c r="B20" s="5"/>
      <c r="C20" s="5"/>
      <c r="D20" s="5"/>
      <c r="E20" s="5"/>
      <c r="F20" s="5"/>
      <c r="G20" s="5"/>
      <c r="H20" s="5"/>
      <c r="I20" s="5"/>
      <c r="J20" s="5"/>
      <c r="K20" s="5"/>
    </row>
  </sheetData>
  <mergeCells count="15">
    <mergeCell ref="B1:K1"/>
    <mergeCell ref="B2:K2"/>
    <mergeCell ref="B5:C5"/>
    <mergeCell ref="B6:C7"/>
    <mergeCell ref="D5:E5"/>
    <mergeCell ref="D6:E7"/>
    <mergeCell ref="F5:G5"/>
    <mergeCell ref="F6:G7"/>
    <mergeCell ref="H5:I5"/>
    <mergeCell ref="H6:I7"/>
    <mergeCell ref="J5:K5"/>
    <mergeCell ref="J6:K7"/>
    <mergeCell ref="B10:F14"/>
    <mergeCell ref="H10:K14"/>
    <mergeCell ref="B18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快速開始</vt:lpstr>
      <vt:lpstr>訂單輸入</vt:lpstr>
      <vt:lpstr>儀表板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收款風險檢查表 Lite 空白</dc:title>
  <dc:subject>免費 Excel 訂單與收款檢查樣本</dc:subject>
  <dc:creator>Product Creator</dc:creator>
  <dc:description>所有示範資料均為虛構；Lite 版最多 100 列。</dc:description>
  <cp:lastModifiedBy>Product Creator</cp:lastModifiedBy>
  <dcterms:created xsi:type="dcterms:W3CDTF">2026-07-13T16:10:18Z</dcterms:created>
  <dcterms:modified xsi:type="dcterms:W3CDTF">2026-07-13T16:10:18Z</dcterms:modified>
</cp:coreProperties>
</file>